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9416" windowHeight="11016"/>
  </bookViews>
  <sheets>
    <sheet name="КПК0712120" sheetId="1" r:id="rId1"/>
  </sheets>
  <definedNames>
    <definedName name="_xlnm.Print_Area" localSheetId="0">КПК0712120!$A$1:$BQ$99</definedName>
  </definedNames>
  <calcPr calcId="145621" refMode="R1C1"/>
</workbook>
</file>

<file path=xl/calcChain.xml><?xml version="1.0" encoding="utf-8"?>
<calcChain xmlns="http://schemas.openxmlformats.org/spreadsheetml/2006/main">
  <c r="BH88" i="1" l="1"/>
  <c r="BC88" i="1"/>
  <c r="BM88" i="1" s="1"/>
  <c r="AX88" i="1"/>
  <c r="AI88" i="1"/>
  <c r="BH86" i="1"/>
  <c r="BC86" i="1"/>
  <c r="BM86" i="1" s="1"/>
  <c r="AX86" i="1"/>
  <c r="AI86" i="1"/>
  <c r="BH83" i="1"/>
  <c r="BC83" i="1"/>
  <c r="BM83" i="1" s="1"/>
  <c r="AX83" i="1"/>
  <c r="AI83" i="1"/>
  <c r="BH81" i="1"/>
  <c r="BC81" i="1"/>
  <c r="BM81" i="1" s="1"/>
  <c r="AX81" i="1"/>
  <c r="AI81" i="1"/>
  <c r="BH79" i="1"/>
  <c r="BC79" i="1"/>
  <c r="BM79" i="1" s="1"/>
  <c r="AX79" i="1"/>
  <c r="AI79" i="1"/>
  <c r="BH77" i="1"/>
  <c r="BC77" i="1"/>
  <c r="BM77" i="1" s="1"/>
  <c r="AX77" i="1"/>
  <c r="AI77" i="1"/>
  <c r="BH75" i="1"/>
  <c r="BC75" i="1"/>
  <c r="BM75" i="1" s="1"/>
  <c r="AX75" i="1"/>
  <c r="AI75" i="1"/>
  <c r="BH72" i="1"/>
  <c r="BC72" i="1"/>
  <c r="BM72" i="1" s="1"/>
  <c r="AX72" i="1"/>
  <c r="AI72" i="1"/>
  <c r="BH71" i="1"/>
  <c r="BC71" i="1"/>
  <c r="BM71" i="1" s="1"/>
  <c r="AX71" i="1"/>
  <c r="AI71" i="1"/>
  <c r="BH70" i="1"/>
  <c r="BC70" i="1"/>
  <c r="BM70" i="1" s="1"/>
  <c r="AX70" i="1"/>
  <c r="AI70" i="1"/>
  <c r="BB61" i="1"/>
  <c r="AW61" i="1"/>
  <c r="BG61" i="1" s="1"/>
  <c r="AQ61" i="1"/>
  <c r="AA61" i="1"/>
  <c r="BB59" i="1"/>
  <c r="AW59" i="1"/>
  <c r="BG59" i="1" s="1"/>
  <c r="AQ59" i="1"/>
  <c r="AA59" i="1"/>
  <c r="BB57" i="1"/>
  <c r="AW57" i="1"/>
  <c r="BG57" i="1" s="1"/>
  <c r="AQ57" i="1"/>
  <c r="AA57" i="1"/>
  <c r="BI49" i="1"/>
  <c r="BD49" i="1"/>
  <c r="AZ49" i="1"/>
  <c r="AK49" i="1"/>
  <c r="BI47" i="1"/>
  <c r="BD47" i="1"/>
  <c r="AZ47" i="1"/>
  <c r="AK47" i="1"/>
  <c r="BI45" i="1"/>
  <c r="BD45" i="1"/>
  <c r="AZ45" i="1"/>
  <c r="AK45" i="1"/>
  <c r="BN45" i="1" l="1"/>
  <c r="BN47" i="1"/>
  <c r="BN49" i="1"/>
</calcChain>
</file>

<file path=xl/sharedStrings.xml><?xml version="1.0" encoding="utf-8"?>
<sst xmlns="http://schemas.openxmlformats.org/spreadsheetml/2006/main" count="214" uniqueCount="133">
  <si>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</si>
  <si>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</si>
  <si>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</si>
  <si>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</si>
  <si>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</si>
  <si>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</si>
  <si>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</si>
  <si>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</si>
  <si>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</si>
  <si>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</si>
  <si>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</si>
  <si>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</si>
  <si>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</si>
  <si>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</si>
  <si>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</si>
  <si>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</si>
  <si>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</si>
  <si>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</si>
  <si>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</si>
  <si>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</si>
  <si>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</si>
  <si>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</si>
  <si>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</si>
  <si>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</si>
  <si>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</si>
  <si>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</si>
  <si>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</si>
  <si>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</si>
  <si>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</si>
  <si>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</si>
  <si>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</si>
  <si>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</si>
  <si>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</si>
  <si>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</si>
  <si>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</si>
  <si>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</si>
  <si>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</si>
  <si>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</si>
  <si>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</si>
  <si>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</si>
  <si>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</si>
  <si>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</si>
  <si>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</si>
  <si>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</si>
  <si>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</si>
  <si>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</si>
  <si>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</si>
  <si>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</si>
  <si>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</si>
  <si>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</si>
  <si>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</si>
  <si>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</si>
  <si>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</si>
  <si>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</si>
  <si>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</si>
  <si>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</si>
  <si>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</si>
  <si>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Підвищення рівня здоров'я, тривалості життя населення та зниження рівня захворюваності</t>
  </si>
  <si>
    <t>Забезпечити зростання рівня гігієничної освіченості населення, ощадливого ставлення до свого здоров`я, прищеплення навиків здорового способу життя</t>
  </si>
  <si>
    <t>Забезпечення заходів з інформатизації закладів охорони здоров`я</t>
  </si>
  <si>
    <t>Забезпечити зростання рівня гігієничної освіченості населення, ощадливого ставлення до свого здоров'я, прищеплення навиків здорового способу життя</t>
  </si>
  <si>
    <t>C46:BQ46</t>
  </si>
  <si>
    <t>Виконання за 2020 рік складає 3 651 792 грн, станом на 01.01.2021 за закладом налічується кредиторська забогованість у сумі 90 111 грн, в тому числі за придбання предметів, матеріалів - 72 106 грн; за надані послуги - 17 665 грн; оплата за відрядження - 60 грн; послуги з навчання - 280 грн. Економія коштів у сумі 28 658 грн склалась за рахунок залишку коштів  субвенції на здійснення доплат медичним та іншим працівникам закладів охорони здоров’я у сумі 27 181 грн (нарахування доплат проводилось за фактично відпрацьваний час) та після розрахункку за фактично спожиті енергоносії.</t>
  </si>
  <si>
    <t>C48:BQ48</t>
  </si>
  <si>
    <t>УСЬОГО</t>
  </si>
  <si>
    <t>Міжгалузева комплексна програма "Здоров'я нації" у м. Кривому Розі на 2017-2021 роки</t>
  </si>
  <si>
    <t>A58:BL58</t>
  </si>
  <si>
    <t>Програма інформатизації та цифровізації на 2017-2021 роки</t>
  </si>
  <si>
    <t>A60:BL60</t>
  </si>
  <si>
    <t>Усього</t>
  </si>
  <si>
    <t>затрат</t>
  </si>
  <si>
    <t/>
  </si>
  <si>
    <t>Кількість штатних одиниць</t>
  </si>
  <si>
    <t>од.</t>
  </si>
  <si>
    <t>ф. 20 таблиця 1100</t>
  </si>
  <si>
    <t>Кількість закладів</t>
  </si>
  <si>
    <t>Мережа ЛПЗ міста</t>
  </si>
  <si>
    <t>Обсяг видатків на реалізацію заходів з інформатизації закладів охорони здоров`я</t>
  </si>
  <si>
    <t>грн.</t>
  </si>
  <si>
    <t>Рішення Криворізької міської ради від 24.12.2019 № 4310 «Про міський  бюджет міста Кривого Рогу на 2020 рік», розрахунки до кошторису</t>
  </si>
  <si>
    <t>C73:BQ73</t>
  </si>
  <si>
    <t>Пояснення щодо причин розбіжностей між фактичними та затвердженими результативними показниками: Виконання за 2020 рік складає 6934 грн за фактично надані послуги. Станом на 01.01.2021 за закладом налічується кредиторська забогованість у сумі 2486,22 грн за надані послуги з інформатизації.</t>
  </si>
  <si>
    <t>продукту</t>
  </si>
  <si>
    <t>Кількість виданих брошур, буклетів, плакатів тощо</t>
  </si>
  <si>
    <t>Додаток 6 до наказу МОЗ від 17.07.2000 "Про акредитацію центрів здоров'я", ф. 51 -здоров</t>
  </si>
  <si>
    <t>C76:BQ76</t>
  </si>
  <si>
    <t>Пояснення щодо причин розбіжностей між фактичними та затвердженими результативними показниками: На виконання заходів, спрямованих на запобігання занесенню та поширенню, локалізації та ліквідації спалахів, епідемій та пандемій коронавірусній хворобі 2019 (COVID-19), надруковано більше роз'ясненої літератури.</t>
  </si>
  <si>
    <t>Кількість надрукованих статей, заміток у ЗМІ</t>
  </si>
  <si>
    <t>C78:BQ78</t>
  </si>
  <si>
    <t>Пояснення щодо причин розбіжностей між фактичними та затвердженими результативними показниками: При плануванні кількості надрукованих статей, заміток у ЗМІ враховувалося кількість працівників - 3 шт.од., а фактично за рік працювало - 2,5 шт.од.</t>
  </si>
  <si>
    <t>Кількість закладів, в яких буде проведено інформатизацію</t>
  </si>
  <si>
    <t>Розрахунки до кошторису</t>
  </si>
  <si>
    <t>ефективності</t>
  </si>
  <si>
    <t>Кількість виданої продукції на одного працівника</t>
  </si>
  <si>
    <t>Розрахунок</t>
  </si>
  <si>
    <t>C82:BQ82</t>
  </si>
  <si>
    <t>Пояснення щодо причин розбіжностей між фактичними та затвердженими результативними показниками: При плануванні кількості виданої продукції  враховувалося  працівників у кількості 6 шт.од., а фактично склало за рік - 5 шт.од.</t>
  </si>
  <si>
    <t>Середні витрати на інформатизацію 1го закладу</t>
  </si>
  <si>
    <t>C84:BQ84</t>
  </si>
  <si>
    <t>якості</t>
  </si>
  <si>
    <t>Динаміка кількості видань на одного працівника</t>
  </si>
  <si>
    <t>відс.</t>
  </si>
  <si>
    <t>C87:BQ87</t>
  </si>
  <si>
    <t>Питома вага закладів, в яких проведено інформатизацію від закладів, яким заплановано</t>
  </si>
  <si>
    <t>Інформаційне забезпечення населення з питань здорового способу життя та санітарно-гігієнічного виховання</t>
  </si>
  <si>
    <t>У 2020 році в рамках виконання даної бюджетної програми проводились видатки на утримання КЗ «Криворізький Центр здоров'я» КМР. Санітарно-просвітницька робота серед населення дає змогу збереження і зміцнення здоров’я та поліпшення демографічної ситуації в місті. Протягом 2020 року було продовжено роботу з  інформування мешканців міста щодо переваг здорового способу життя населення міста  та медичними працівникамии лікувально-профілактичних закладів міста проводилась робота з пропаганди здорового способу життя, висвітлення таких проблемних питань, як: гігієна праці, охорона навколишнього середовища, раціональне харчування, профілактика алкоголізму, куріння, дитячого, побутового та виробничого травматизму, серцево-судинних захворювань та інше. Також виконувались заходи, спрямовані на запобігання занесенню та поширенню, локалізації та ліквідації спалахів, епідемій та пандемій коронавірусній хворобі 2019 (COVID-19).</t>
  </si>
  <si>
    <t>0700000</t>
  </si>
  <si>
    <t>Управління охорони здоров`я виконкому Криворізької міської ради</t>
  </si>
  <si>
    <t>Начальник управління охорони здоров`я виконкому Криворізької міської ради</t>
  </si>
  <si>
    <t>Начальник фінасово-економічного відділу управління охорони здоров`я виконкому Криворізької міської ради</t>
  </si>
  <si>
    <t>Костянтин Мурашко</t>
  </si>
  <si>
    <t>Альбіна Свірідонова</t>
  </si>
  <si>
    <t>місцевого бюджету на 2020  рік</t>
  </si>
  <si>
    <t>0712120</t>
  </si>
  <si>
    <t>Інформаційно-методичне та просвітницьке забезпечення в галузі охорони здоров`я</t>
  </si>
  <si>
    <t>Управління охорони здоров'я виконкому Криворізької міської ради</t>
  </si>
  <si>
    <t>0710000</t>
  </si>
  <si>
    <t>0740</t>
  </si>
  <si>
    <t xml:space="preserve">  </t>
  </si>
  <si>
    <t>Виконання за 2020 рік складає 3 651 792 грн, станом на 01.01.2021 за закладом налічується кредиторська забогованість у сумі 90 111 грн. Економія коштів у сумі 28 658 грн склалась за рахунок залишку коштів  субвенції на здійснення доплат медичним та іншим працівникам закладів охорони здоров’я у сумі 27 181 грн (нарахування доплат проводилось за фактично відпрацьваний час) та після розрахункку за фактично спожиті енергоносії.</t>
  </si>
  <si>
    <t>Виконання за 2020 рік складає 6933 грн за фактично надані послуги. Станом на 01.01.2021 за закладом налічується кредиторська забогованість у сумі 2486 грн за надані послуги з інформатизації.</t>
  </si>
  <si>
    <t>Пояснення щодо причин розбіжностей між фактичними та затвердженими результативними показниками: Виконання за 2020 рік складає 6933 грн за фактично надані послуги. Станом на 01.01.2021 за закладом налічується кредиторська забогованість у сумі 2486 грн за надані послуги з інформатизації.</t>
  </si>
  <si>
    <t>02012763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</si>
  <si>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</si>
  <si>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</si>
  <si>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</si>
  <si>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</si>
  <si>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2120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</si>
  <si>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</si>
  <si>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</si>
  <si>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</si>
  <si>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</si>
  <si>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04205100000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</si>
</sst>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8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  <font>
      <sz val="10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64" fontId="1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/>
    <xf numFmtId="0" fontId="14" fillId="0" borderId="0" xfId="0" applyFont="1" applyBorder="1" applyAlignment="1"/>
    <xf numFmtId="16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0" fontId="16" fillId="0" borderId="0" xfId="0" applyFont="1" applyAlignment="1">
      <alignment horizontal="center" vertical="center" wrapText="1"/>
    </xf>
    <xf numFmtId="0" fontId="16" fillId="0" borderId="0" xfId="0" applyFont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5" fillId="0" borderId="0" xfId="0" applyFont="1" applyBorder="1" applyAlignment="1"/>
    <xf numFmtId="0" fontId="16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7" fillId="0" borderId="0" xfId="0" applyFont="1" applyAlignment="1">
      <alignment horizontal="center" vertical="top"/>
    </xf>
    <xf numFmtId="0" fontId="17" fillId="0" borderId="0" xfId="0" applyFont="1" applyBorder="1" applyAlignment="1">
      <alignment horizontal="center" vertical="top"/>
    </xf>
    <xf numFmtId="0" fontId="17" fillId="0" borderId="0" xfId="0" applyFont="1" applyAlignment="1">
      <alignment horizontal="center" vertical="top"/>
    </xf>
    <xf numFmtId="0" fontId="9" fillId="0" borderId="4" xfId="0" quotePrefix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7" fillId="0" borderId="0" xfId="0" applyFont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4" fontId="13" fillId="0" borderId="2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top" wrapText="1"/>
    </xf>
    <xf numFmtId="4" fontId="10" fillId="0" borderId="2" xfId="0" applyNumberFormat="1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top" wrapText="1"/>
    </xf>
    <xf numFmtId="4" fontId="9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4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99"/>
  <sheetViews>
    <sheetView tabSelected="1" topLeftCell="A2" zoomScale="75" zoomScaleNormal="75" workbookViewId="0">
      <selection activeCell="BE20" sqref="BE20:BL20"/>
    </sheetView>
  </sheetViews>
  <sheetFormatPr defaultColWidth="9.109375" defaultRowHeight="13.2" x14ac:dyDescent="0.25"/>
  <cols>
    <col min="1" max="1" width="3.33203125" style="1" customWidth="1"/>
    <col min="2" max="2" width="3.44140625" style="1" customWidth="1"/>
    <col min="3" max="78" width="2.88671875" style="1" customWidth="1"/>
    <col min="79" max="79" width="4" style="1" hidden="1" customWidth="1"/>
    <col min="80" max="80" width="4.6640625" style="1" hidden="1" customWidth="1"/>
    <col min="81" max="16384" width="9.109375" style="1"/>
  </cols>
  <sheetData>
    <row r="1" spans="1:77" ht="9" hidden="1" customHeight="1" x14ac:dyDescent="0.25"/>
    <row r="2" spans="1:77" ht="9" customHeight="1" x14ac:dyDescent="0.25">
      <c r="AO2" s="84" t="s">
        <v>52</v>
      </c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</row>
    <row r="3" spans="1:77" ht="9" customHeight="1" x14ac:dyDescent="0.25"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</row>
    <row r="4" spans="1:77" ht="15.75" customHeight="1" x14ac:dyDescent="0.25"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</row>
    <row r="5" spans="1:77" ht="15.7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</row>
    <row r="6" spans="1:77" ht="15.7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  <c r="AZ6" s="84"/>
      <c r="BA6" s="84"/>
      <c r="BB6" s="84"/>
      <c r="BC6" s="84"/>
      <c r="BD6" s="84"/>
      <c r="BE6" s="84"/>
      <c r="BF6" s="84"/>
      <c r="BG6" s="84"/>
      <c r="BH6" s="84"/>
      <c r="BI6" s="84"/>
      <c r="BJ6" s="84"/>
      <c r="BK6" s="84"/>
      <c r="BL6" s="84"/>
    </row>
    <row r="7" spans="1:77" ht="9.75" hidden="1" customHeight="1" x14ac:dyDescent="0.25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5"/>
      <c r="AQ7" s="85"/>
      <c r="AR7" s="85"/>
      <c r="AS7" s="85"/>
      <c r="AT7" s="85"/>
      <c r="AU7" s="85"/>
      <c r="AV7" s="85"/>
      <c r="AW7" s="85"/>
      <c r="AX7" s="85"/>
      <c r="AY7" s="85"/>
      <c r="AZ7" s="85"/>
      <c r="BA7" s="85"/>
      <c r="BB7" s="85"/>
      <c r="BC7" s="85"/>
      <c r="BD7" s="85"/>
      <c r="BE7" s="85"/>
      <c r="BF7" s="85"/>
      <c r="BG7" s="85"/>
      <c r="BH7" s="85"/>
      <c r="BI7" s="85"/>
      <c r="BJ7" s="85"/>
      <c r="BK7" s="85"/>
      <c r="BL7" s="85"/>
    </row>
    <row r="8" spans="1:77" ht="9.75" hidden="1" customHeight="1" x14ac:dyDescent="0.25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5"/>
      <c r="AO8" s="85"/>
      <c r="AP8" s="85"/>
      <c r="AQ8" s="85"/>
      <c r="AR8" s="85"/>
      <c r="AS8" s="85"/>
      <c r="AT8" s="85"/>
      <c r="AU8" s="85"/>
      <c r="AV8" s="85"/>
      <c r="AW8" s="85"/>
      <c r="AX8" s="85"/>
      <c r="AY8" s="85"/>
      <c r="AZ8" s="85"/>
      <c r="BA8" s="85"/>
      <c r="BB8" s="85"/>
      <c r="BC8" s="85"/>
      <c r="BD8" s="85"/>
      <c r="BE8" s="85"/>
      <c r="BF8" s="85"/>
      <c r="BG8" s="85"/>
      <c r="BH8" s="85"/>
      <c r="BI8" s="85"/>
      <c r="BJ8" s="85"/>
      <c r="BK8" s="85"/>
      <c r="BL8" s="85"/>
    </row>
    <row r="9" spans="1:77" ht="8.25" hidden="1" customHeight="1" x14ac:dyDescent="0.25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  <c r="AS9" s="85"/>
      <c r="AT9" s="85"/>
      <c r="AU9" s="85"/>
      <c r="AV9" s="85"/>
      <c r="AW9" s="85"/>
      <c r="AX9" s="85"/>
      <c r="AY9" s="85"/>
      <c r="AZ9" s="85"/>
      <c r="BA9" s="85"/>
      <c r="BB9" s="85"/>
      <c r="BC9" s="85"/>
      <c r="BD9" s="85"/>
      <c r="BE9" s="85"/>
      <c r="BF9" s="85"/>
      <c r="BG9" s="85"/>
      <c r="BH9" s="85"/>
      <c r="BI9" s="85"/>
      <c r="BJ9" s="85"/>
      <c r="BK9" s="85"/>
      <c r="BL9" s="85"/>
    </row>
    <row r="10" spans="1:77" ht="15.6" x14ac:dyDescent="0.25">
      <c r="A10" s="71" t="s">
        <v>20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</row>
    <row r="11" spans="1:77" ht="15.75" customHeight="1" x14ac:dyDescent="0.25">
      <c r="A11" s="71" t="s">
        <v>38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</row>
    <row r="12" spans="1:77" ht="15.75" customHeight="1" x14ac:dyDescent="0.25">
      <c r="A12" s="71" t="s">
        <v>112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</row>
    <row r="13" spans="1:77" ht="6" customHeight="1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77" customFormat="1" ht="14.25" customHeight="1" x14ac:dyDescent="0.25">
      <c r="A14" s="21" t="s">
        <v>8</v>
      </c>
      <c r="B14" s="33" t="s">
        <v>106</v>
      </c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22"/>
      <c r="N14" s="98" t="s">
        <v>107</v>
      </c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23"/>
      <c r="AU14" s="33" t="s">
        <v>122</v>
      </c>
      <c r="AV14" s="34"/>
      <c r="AW14" s="34"/>
      <c r="AX14" s="34"/>
      <c r="AY14" s="34"/>
      <c r="AZ14" s="34"/>
      <c r="BA14" s="34"/>
      <c r="BB14" s="34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</row>
    <row r="15" spans="1:77" customFormat="1" ht="24" customHeight="1" x14ac:dyDescent="0.25">
      <c r="A15" s="24"/>
      <c r="B15" s="37" t="s">
        <v>123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24"/>
      <c r="N15" s="99" t="s">
        <v>124</v>
      </c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99"/>
      <c r="AR15" s="99"/>
      <c r="AS15" s="99"/>
      <c r="AT15" s="24"/>
      <c r="AU15" s="37" t="s">
        <v>125</v>
      </c>
      <c r="AV15" s="37"/>
      <c r="AW15" s="37"/>
      <c r="AX15" s="37"/>
      <c r="AY15" s="37"/>
      <c r="AZ15" s="37"/>
      <c r="BA15" s="37"/>
      <c r="BB15" s="37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</row>
    <row r="16" spans="1:77" customFormat="1" x14ac:dyDescent="0.25">
      <c r="BE16" s="25"/>
      <c r="BF16" s="25"/>
      <c r="BG16" s="25"/>
      <c r="BH16" s="25"/>
      <c r="BI16" s="25"/>
      <c r="BJ16" s="25"/>
      <c r="BK16" s="25"/>
      <c r="BL16" s="25"/>
    </row>
    <row r="17" spans="1:79" customFormat="1" ht="13.8" customHeight="1" x14ac:dyDescent="0.25">
      <c r="A17" s="26" t="s">
        <v>36</v>
      </c>
      <c r="B17" s="33" t="s">
        <v>116</v>
      </c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22"/>
      <c r="N17" s="98" t="s">
        <v>115</v>
      </c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23"/>
      <c r="AU17" s="33" t="s">
        <v>122</v>
      </c>
      <c r="AV17" s="34"/>
      <c r="AW17" s="34"/>
      <c r="AX17" s="34"/>
      <c r="AY17" s="34"/>
      <c r="AZ17" s="34"/>
      <c r="BA17" s="34"/>
      <c r="BB17" s="34"/>
      <c r="BC17" s="27"/>
      <c r="BD17" s="27"/>
      <c r="BE17" s="27"/>
      <c r="BF17" s="27"/>
      <c r="BG17" s="27"/>
      <c r="BH17" s="27"/>
      <c r="BI17" s="27"/>
      <c r="BJ17" s="27"/>
      <c r="BK17" s="27"/>
      <c r="BL17" s="28"/>
      <c r="BM17" s="29"/>
      <c r="BN17" s="29"/>
      <c r="BO17" s="29"/>
      <c r="BP17" s="27"/>
      <c r="BQ17" s="27"/>
      <c r="BR17" s="27"/>
      <c r="BS17" s="27"/>
      <c r="BT17" s="27"/>
      <c r="BU17" s="27"/>
      <c r="BV17" s="27"/>
      <c r="BW17" s="27"/>
    </row>
    <row r="18" spans="1:79" customFormat="1" ht="24" customHeight="1" x14ac:dyDescent="0.25">
      <c r="A18" s="30"/>
      <c r="B18" s="37" t="s">
        <v>123</v>
      </c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24"/>
      <c r="N18" s="99" t="s">
        <v>126</v>
      </c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99"/>
      <c r="AC18" s="99"/>
      <c r="AD18" s="99"/>
      <c r="AE18" s="99"/>
      <c r="AF18" s="99"/>
      <c r="AG18" s="99"/>
      <c r="AH18" s="99"/>
      <c r="AI18" s="99"/>
      <c r="AJ18" s="99"/>
      <c r="AK18" s="99"/>
      <c r="AL18" s="99"/>
      <c r="AM18" s="99"/>
      <c r="AN18" s="99"/>
      <c r="AO18" s="99"/>
      <c r="AP18" s="99"/>
      <c r="AQ18" s="99"/>
      <c r="AR18" s="99"/>
      <c r="AS18" s="99"/>
      <c r="AT18" s="24"/>
      <c r="AU18" s="37" t="s">
        <v>125</v>
      </c>
      <c r="AV18" s="37"/>
      <c r="AW18" s="37"/>
      <c r="AX18" s="37"/>
      <c r="AY18" s="37"/>
      <c r="AZ18" s="37"/>
      <c r="BA18" s="37"/>
      <c r="BB18" s="37"/>
      <c r="BC18" s="31"/>
      <c r="BD18" s="31"/>
      <c r="BE18" s="31"/>
      <c r="BF18" s="31"/>
      <c r="BG18" s="31"/>
      <c r="BH18" s="31"/>
      <c r="BI18" s="31"/>
      <c r="BJ18" s="31"/>
      <c r="BK18" s="32"/>
      <c r="BL18" s="31"/>
      <c r="BM18" s="29"/>
      <c r="BN18" s="29"/>
      <c r="BO18" s="29"/>
      <c r="BP18" s="31"/>
      <c r="BQ18" s="31"/>
      <c r="BR18" s="31"/>
      <c r="BS18" s="31"/>
      <c r="BT18" s="31"/>
      <c r="BU18" s="31"/>
      <c r="BV18" s="31"/>
      <c r="BW18" s="31"/>
    </row>
    <row r="19" spans="1:79" customFormat="1" x14ac:dyDescent="0.25"/>
    <row r="20" spans="1:79" customFormat="1" ht="27.6" customHeight="1" x14ac:dyDescent="0.25">
      <c r="A20" s="21" t="s">
        <v>37</v>
      </c>
      <c r="B20" s="33" t="s">
        <v>113</v>
      </c>
      <c r="C20" s="34"/>
      <c r="D20" s="34"/>
      <c r="E20" s="34"/>
      <c r="F20" s="34"/>
      <c r="G20" s="34"/>
      <c r="H20" s="34"/>
      <c r="I20" s="34"/>
      <c r="J20" s="34"/>
      <c r="K20" s="34"/>
      <c r="L20" s="34"/>
      <c r="N20" s="33" t="s">
        <v>127</v>
      </c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27"/>
      <c r="AA20" s="33" t="s">
        <v>117</v>
      </c>
      <c r="AB20" s="34"/>
      <c r="AC20" s="34"/>
      <c r="AD20" s="34"/>
      <c r="AE20" s="34"/>
      <c r="AF20" s="34"/>
      <c r="AG20" s="34"/>
      <c r="AH20" s="34"/>
      <c r="AI20" s="34"/>
      <c r="AJ20" s="27"/>
      <c r="AK20" s="35" t="s">
        <v>114</v>
      </c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27"/>
      <c r="BE20" s="33" t="s">
        <v>132</v>
      </c>
      <c r="BF20" s="34"/>
      <c r="BG20" s="34"/>
      <c r="BH20" s="34"/>
      <c r="BI20" s="34"/>
      <c r="BJ20" s="34"/>
      <c r="BK20" s="34"/>
      <c r="BL20" s="34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</row>
    <row r="21" spans="1:79" customFormat="1" ht="25.5" customHeight="1" x14ac:dyDescent="0.25">
      <c r="B21" s="37" t="s">
        <v>123</v>
      </c>
      <c r="C21" s="37"/>
      <c r="D21" s="37"/>
      <c r="E21" s="37"/>
      <c r="F21" s="37"/>
      <c r="G21" s="37"/>
      <c r="H21" s="37"/>
      <c r="I21" s="37"/>
      <c r="J21" s="37"/>
      <c r="K21" s="37"/>
      <c r="L21" s="37"/>
      <c r="N21" s="37" t="s">
        <v>128</v>
      </c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1"/>
      <c r="AA21" s="38" t="s">
        <v>129</v>
      </c>
      <c r="AB21" s="38"/>
      <c r="AC21" s="38"/>
      <c r="AD21" s="38"/>
      <c r="AE21" s="38"/>
      <c r="AF21" s="38"/>
      <c r="AG21" s="38"/>
      <c r="AH21" s="38"/>
      <c r="AI21" s="38"/>
      <c r="AJ21" s="31"/>
      <c r="AK21" s="39" t="s">
        <v>130</v>
      </c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1"/>
      <c r="BE21" s="37" t="s">
        <v>131</v>
      </c>
      <c r="BF21" s="37"/>
      <c r="BG21" s="37"/>
      <c r="BH21" s="37"/>
      <c r="BI21" s="37"/>
      <c r="BJ21" s="37"/>
      <c r="BK21" s="37"/>
      <c r="BL21" s="37"/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1"/>
      <c r="CA21" s="31"/>
    </row>
    <row r="23" spans="1:79" ht="15.75" customHeight="1" x14ac:dyDescent="0.25">
      <c r="A23" s="77" t="s">
        <v>43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M23" s="77"/>
      <c r="AN23" s="77"/>
      <c r="AO23" s="77"/>
      <c r="AP23" s="77"/>
      <c r="AQ23" s="77"/>
      <c r="AR23" s="77"/>
      <c r="AS23" s="77"/>
      <c r="AT23" s="77"/>
      <c r="AU23" s="77"/>
      <c r="AV23" s="77"/>
      <c r="AW23" s="77"/>
      <c r="AX23" s="77"/>
      <c r="AY23" s="77"/>
      <c r="AZ23" s="77"/>
      <c r="BA23" s="77"/>
      <c r="BB23" s="77"/>
      <c r="BC23" s="77"/>
      <c r="BD23" s="77"/>
      <c r="BE23" s="77"/>
      <c r="BF23" s="77"/>
      <c r="BG23" s="77"/>
      <c r="BH23" s="77"/>
      <c r="BI23" s="77"/>
      <c r="BJ23" s="77"/>
      <c r="BK23" s="77"/>
      <c r="BL23" s="77"/>
    </row>
    <row r="24" spans="1:79" ht="27.75" customHeight="1" x14ac:dyDescent="0.25">
      <c r="A24" s="79" t="s">
        <v>3</v>
      </c>
      <c r="B24" s="79"/>
      <c r="C24" s="79"/>
      <c r="D24" s="79"/>
      <c r="E24" s="79"/>
      <c r="F24" s="79"/>
      <c r="G24" s="80" t="s">
        <v>41</v>
      </c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  <c r="BC24" s="81"/>
      <c r="BD24" s="81"/>
      <c r="BE24" s="81"/>
      <c r="BF24" s="81"/>
      <c r="BG24" s="81"/>
      <c r="BH24" s="81"/>
      <c r="BI24" s="81"/>
      <c r="BJ24" s="81"/>
      <c r="BK24" s="81"/>
      <c r="BL24" s="82"/>
    </row>
    <row r="25" spans="1:79" ht="15.6" x14ac:dyDescent="0.25">
      <c r="A25" s="47">
        <v>1</v>
      </c>
      <c r="B25" s="47"/>
      <c r="C25" s="47"/>
      <c r="D25" s="47"/>
      <c r="E25" s="47"/>
      <c r="F25" s="47"/>
      <c r="G25" s="80">
        <v>2</v>
      </c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2"/>
    </row>
    <row r="26" spans="1:79" ht="10.5" hidden="1" customHeight="1" x14ac:dyDescent="0.25">
      <c r="A26" s="72" t="s">
        <v>39</v>
      </c>
      <c r="B26" s="72"/>
      <c r="C26" s="72"/>
      <c r="D26" s="72"/>
      <c r="E26" s="72"/>
      <c r="F26" s="72"/>
      <c r="G26" s="105" t="s">
        <v>16</v>
      </c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7"/>
      <c r="CA26" s="1" t="s">
        <v>55</v>
      </c>
    </row>
    <row r="27" spans="1:79" ht="13.2" customHeight="1" x14ac:dyDescent="0.25">
      <c r="A27" s="72">
        <v>1</v>
      </c>
      <c r="B27" s="72"/>
      <c r="C27" s="72"/>
      <c r="D27" s="72"/>
      <c r="E27" s="72"/>
      <c r="F27" s="72"/>
      <c r="G27" s="73" t="s">
        <v>57</v>
      </c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  <c r="AZ27" s="74"/>
      <c r="BA27" s="74"/>
      <c r="BB27" s="74"/>
      <c r="BC27" s="74"/>
      <c r="BD27" s="74"/>
      <c r="BE27" s="74"/>
      <c r="BF27" s="74"/>
      <c r="BG27" s="74"/>
      <c r="BH27" s="74"/>
      <c r="BI27" s="74"/>
      <c r="BJ27" s="74"/>
      <c r="BK27" s="74"/>
      <c r="BL27" s="75"/>
      <c r="CA27" s="1" t="s">
        <v>53</v>
      </c>
    </row>
    <row r="28" spans="1:79" ht="12.75" customHeight="1" x14ac:dyDescent="0.25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</row>
    <row r="29" spans="1:79" ht="15.9" customHeight="1" x14ac:dyDescent="0.25">
      <c r="A29" s="77" t="s">
        <v>44</v>
      </c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Q29" s="77"/>
      <c r="AR29" s="77"/>
      <c r="AS29" s="77"/>
      <c r="AT29" s="77"/>
      <c r="AU29" s="77"/>
      <c r="AV29" s="77"/>
      <c r="AW29" s="77"/>
      <c r="AX29" s="77"/>
      <c r="AY29" s="77"/>
      <c r="AZ29" s="77"/>
      <c r="BA29" s="77"/>
      <c r="BB29" s="77"/>
      <c r="BC29" s="77"/>
      <c r="BD29" s="77"/>
      <c r="BE29" s="77"/>
      <c r="BF29" s="77"/>
      <c r="BG29" s="77"/>
      <c r="BH29" s="77"/>
      <c r="BI29" s="77"/>
      <c r="BJ29" s="77"/>
      <c r="BK29" s="77"/>
      <c r="BL29" s="77"/>
    </row>
    <row r="30" spans="1:79" ht="15.9" customHeight="1" x14ac:dyDescent="0.25">
      <c r="A30" s="78" t="s">
        <v>104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</row>
    <row r="31" spans="1:79" ht="12.75" customHeight="1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</row>
    <row r="32" spans="1:79" ht="15.75" customHeight="1" x14ac:dyDescent="0.25">
      <c r="A32" s="77" t="s">
        <v>45</v>
      </c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  <c r="AM32" s="77"/>
      <c r="AN32" s="77"/>
      <c r="AO32" s="77"/>
      <c r="AP32" s="77"/>
      <c r="AQ32" s="77"/>
      <c r="AR32" s="77"/>
      <c r="AS32" s="77"/>
      <c r="AT32" s="77"/>
      <c r="AU32" s="77"/>
      <c r="AV32" s="77"/>
      <c r="AW32" s="77"/>
      <c r="AX32" s="77"/>
      <c r="AY32" s="77"/>
      <c r="AZ32" s="77"/>
      <c r="BA32" s="77"/>
      <c r="BB32" s="77"/>
      <c r="BC32" s="77"/>
      <c r="BD32" s="77"/>
      <c r="BE32" s="77"/>
      <c r="BF32" s="77"/>
      <c r="BG32" s="77"/>
      <c r="BH32" s="77"/>
      <c r="BI32" s="77"/>
      <c r="BJ32" s="77"/>
      <c r="BK32" s="77"/>
      <c r="BL32" s="77"/>
    </row>
    <row r="33" spans="1:80" ht="27.75" customHeight="1" x14ac:dyDescent="0.25">
      <c r="A33" s="79" t="s">
        <v>3</v>
      </c>
      <c r="B33" s="79"/>
      <c r="C33" s="79"/>
      <c r="D33" s="79"/>
      <c r="E33" s="79"/>
      <c r="F33" s="79"/>
      <c r="G33" s="80" t="s">
        <v>42</v>
      </c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1"/>
      <c r="AY33" s="81"/>
      <c r="AZ33" s="81"/>
      <c r="BA33" s="81"/>
      <c r="BB33" s="81"/>
      <c r="BC33" s="81"/>
      <c r="BD33" s="81"/>
      <c r="BE33" s="81"/>
      <c r="BF33" s="81"/>
      <c r="BG33" s="81"/>
      <c r="BH33" s="81"/>
      <c r="BI33" s="81"/>
      <c r="BJ33" s="81"/>
      <c r="BK33" s="81"/>
      <c r="BL33" s="82"/>
    </row>
    <row r="34" spans="1:80" ht="15.6" x14ac:dyDescent="0.25">
      <c r="A34" s="47">
        <v>1</v>
      </c>
      <c r="B34" s="47"/>
      <c r="C34" s="47"/>
      <c r="D34" s="47"/>
      <c r="E34" s="47"/>
      <c r="F34" s="47"/>
      <c r="G34" s="80">
        <v>2</v>
      </c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1"/>
      <c r="BF34" s="81"/>
      <c r="BG34" s="81"/>
      <c r="BH34" s="81"/>
      <c r="BI34" s="81"/>
      <c r="BJ34" s="81"/>
      <c r="BK34" s="81"/>
      <c r="BL34" s="82"/>
    </row>
    <row r="35" spans="1:80" ht="10.5" hidden="1" customHeight="1" x14ac:dyDescent="0.25">
      <c r="A35" s="72" t="s">
        <v>15</v>
      </c>
      <c r="B35" s="72"/>
      <c r="C35" s="72"/>
      <c r="D35" s="72"/>
      <c r="E35" s="72"/>
      <c r="F35" s="72"/>
      <c r="G35" s="105" t="s">
        <v>16</v>
      </c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7"/>
      <c r="CA35" s="1" t="s">
        <v>56</v>
      </c>
    </row>
    <row r="36" spans="1:80" ht="13.2" customHeight="1" x14ac:dyDescent="0.25">
      <c r="A36" s="72">
        <v>1</v>
      </c>
      <c r="B36" s="72"/>
      <c r="C36" s="72"/>
      <c r="D36" s="72"/>
      <c r="E36" s="72"/>
      <c r="F36" s="72"/>
      <c r="G36" s="73" t="s">
        <v>58</v>
      </c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74"/>
      <c r="AS36" s="74"/>
      <c r="AT36" s="74"/>
      <c r="AU36" s="74"/>
      <c r="AV36" s="74"/>
      <c r="AW36" s="74"/>
      <c r="AX36" s="74"/>
      <c r="AY36" s="74"/>
      <c r="AZ36" s="74"/>
      <c r="BA36" s="74"/>
      <c r="BB36" s="74"/>
      <c r="BC36" s="74"/>
      <c r="BD36" s="74"/>
      <c r="BE36" s="74"/>
      <c r="BF36" s="74"/>
      <c r="BG36" s="74"/>
      <c r="BH36" s="74"/>
      <c r="BI36" s="74"/>
      <c r="BJ36" s="74"/>
      <c r="BK36" s="74"/>
      <c r="BL36" s="75"/>
      <c r="CA36" s="1" t="s">
        <v>54</v>
      </c>
    </row>
    <row r="37" spans="1:80" ht="13.2" customHeight="1" x14ac:dyDescent="0.25">
      <c r="A37" s="72">
        <v>2</v>
      </c>
      <c r="B37" s="72"/>
      <c r="C37" s="72"/>
      <c r="D37" s="72"/>
      <c r="E37" s="72"/>
      <c r="F37" s="72"/>
      <c r="G37" s="73" t="s">
        <v>59</v>
      </c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  <c r="AZ37" s="74"/>
      <c r="BA37" s="74"/>
      <c r="BB37" s="74"/>
      <c r="BC37" s="74"/>
      <c r="BD37" s="74"/>
      <c r="BE37" s="74"/>
      <c r="BF37" s="74"/>
      <c r="BG37" s="74"/>
      <c r="BH37" s="74"/>
      <c r="BI37" s="74"/>
      <c r="BJ37" s="74"/>
      <c r="BK37" s="74"/>
      <c r="BL37" s="75"/>
    </row>
    <row r="39" spans="1:80" ht="15.75" customHeight="1" x14ac:dyDescent="0.25">
      <c r="A39" s="77" t="s">
        <v>46</v>
      </c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77"/>
      <c r="AO39" s="77"/>
      <c r="AP39" s="77"/>
      <c r="AQ39" s="77"/>
      <c r="AR39" s="77"/>
      <c r="AS39" s="77"/>
      <c r="AT39" s="77"/>
      <c r="AU39" s="77"/>
      <c r="AV39" s="77"/>
      <c r="AW39" s="77"/>
      <c r="AX39" s="77"/>
      <c r="AY39" s="77"/>
      <c r="AZ39" s="77"/>
      <c r="BA39" s="77"/>
      <c r="BB39" s="77"/>
      <c r="BC39" s="77"/>
      <c r="BD39" s="77"/>
      <c r="BE39" s="77"/>
      <c r="BF39" s="77"/>
      <c r="BG39" s="77"/>
      <c r="BH39" s="77"/>
      <c r="BI39" s="77"/>
      <c r="BJ39" s="77"/>
      <c r="BK39" s="77"/>
      <c r="BL39" s="77"/>
      <c r="BM39" s="77"/>
      <c r="BN39" s="77"/>
      <c r="BO39" s="77"/>
      <c r="BP39" s="77"/>
      <c r="BQ39" s="77"/>
    </row>
    <row r="40" spans="1:80" ht="15" customHeight="1" x14ac:dyDescent="0.25">
      <c r="A40" s="104" t="s">
        <v>118</v>
      </c>
      <c r="B40" s="104"/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  <c r="P40" s="104"/>
      <c r="Q40" s="104"/>
      <c r="R40" s="104"/>
      <c r="S40" s="104"/>
      <c r="T40" s="104"/>
      <c r="U40" s="104"/>
      <c r="V40" s="104"/>
      <c r="W40" s="104"/>
      <c r="X40" s="104"/>
      <c r="Y40" s="104"/>
      <c r="Z40" s="104"/>
      <c r="AA40" s="104"/>
      <c r="AB40" s="104"/>
      <c r="AC40" s="104"/>
      <c r="AD40" s="104"/>
      <c r="AE40" s="104"/>
      <c r="AF40" s="104"/>
      <c r="AG40" s="104"/>
      <c r="AH40" s="104"/>
      <c r="AI40" s="104"/>
      <c r="AJ40" s="104"/>
      <c r="AK40" s="104"/>
      <c r="AL40" s="104"/>
      <c r="AM40" s="104"/>
      <c r="AN40" s="104"/>
      <c r="AO40" s="104"/>
      <c r="AP40" s="104"/>
      <c r="AQ40" s="104"/>
      <c r="AR40" s="104"/>
      <c r="AS40" s="104"/>
      <c r="AT40" s="104"/>
      <c r="AU40" s="104"/>
      <c r="AV40" s="104"/>
      <c r="AW40" s="104"/>
      <c r="AX40" s="104"/>
      <c r="AY40" s="104"/>
      <c r="AZ40" s="104"/>
      <c r="BA40" s="104"/>
      <c r="BB40" s="104"/>
      <c r="BC40" s="104"/>
      <c r="BD40" s="104"/>
      <c r="BE40" s="104"/>
      <c r="BF40" s="104"/>
      <c r="BG40" s="104"/>
      <c r="BH40" s="104"/>
      <c r="BI40" s="104"/>
      <c r="BJ40" s="104"/>
      <c r="BK40" s="104"/>
      <c r="BL40" s="104"/>
      <c r="BM40" s="104"/>
      <c r="BN40" s="104"/>
      <c r="BO40" s="104"/>
      <c r="BP40" s="104"/>
      <c r="BQ40" s="104"/>
    </row>
    <row r="41" spans="1:80" ht="48" customHeight="1" x14ac:dyDescent="0.25">
      <c r="A41" s="47" t="s">
        <v>3</v>
      </c>
      <c r="B41" s="47"/>
      <c r="C41" s="47" t="s">
        <v>30</v>
      </c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 t="s">
        <v>27</v>
      </c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7"/>
      <c r="AO41" s="47"/>
      <c r="AP41" s="47" t="s">
        <v>49</v>
      </c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 t="s">
        <v>0</v>
      </c>
      <c r="BE41" s="47"/>
      <c r="BF41" s="47"/>
      <c r="BG41" s="47"/>
      <c r="BH41" s="47"/>
      <c r="BI41" s="47"/>
      <c r="BJ41" s="47"/>
      <c r="BK41" s="47"/>
      <c r="BL41" s="47"/>
      <c r="BM41" s="47"/>
      <c r="BN41" s="47"/>
      <c r="BO41" s="47"/>
      <c r="BP41" s="47"/>
      <c r="BQ41" s="47"/>
    </row>
    <row r="42" spans="1:80" ht="29.1" customHeight="1" x14ac:dyDescent="0.25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 t="s">
        <v>2</v>
      </c>
      <c r="AB42" s="47"/>
      <c r="AC42" s="47"/>
      <c r="AD42" s="47"/>
      <c r="AE42" s="47"/>
      <c r="AF42" s="47" t="s">
        <v>1</v>
      </c>
      <c r="AG42" s="47"/>
      <c r="AH42" s="47"/>
      <c r="AI42" s="47"/>
      <c r="AJ42" s="47"/>
      <c r="AK42" s="47" t="s">
        <v>28</v>
      </c>
      <c r="AL42" s="47"/>
      <c r="AM42" s="47"/>
      <c r="AN42" s="47"/>
      <c r="AO42" s="47"/>
      <c r="AP42" s="47" t="s">
        <v>2</v>
      </c>
      <c r="AQ42" s="47"/>
      <c r="AR42" s="47"/>
      <c r="AS42" s="47"/>
      <c r="AT42" s="47"/>
      <c r="AU42" s="47" t="s">
        <v>1</v>
      </c>
      <c r="AV42" s="47"/>
      <c r="AW42" s="47"/>
      <c r="AX42" s="47"/>
      <c r="AY42" s="47"/>
      <c r="AZ42" s="47" t="s">
        <v>28</v>
      </c>
      <c r="BA42" s="47"/>
      <c r="BB42" s="47"/>
      <c r="BC42" s="47"/>
      <c r="BD42" s="47" t="s">
        <v>2</v>
      </c>
      <c r="BE42" s="47"/>
      <c r="BF42" s="47"/>
      <c r="BG42" s="47"/>
      <c r="BH42" s="47"/>
      <c r="BI42" s="47" t="s">
        <v>1</v>
      </c>
      <c r="BJ42" s="47"/>
      <c r="BK42" s="47"/>
      <c r="BL42" s="47"/>
      <c r="BM42" s="47"/>
      <c r="BN42" s="47" t="s">
        <v>29</v>
      </c>
      <c r="BO42" s="47"/>
      <c r="BP42" s="47"/>
      <c r="BQ42" s="47"/>
    </row>
    <row r="43" spans="1:80" ht="15.9" customHeight="1" x14ac:dyDescent="0.25">
      <c r="A43" s="76">
        <v>1</v>
      </c>
      <c r="B43" s="76"/>
      <c r="C43" s="76">
        <v>2</v>
      </c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86">
        <v>3</v>
      </c>
      <c r="AB43" s="87"/>
      <c r="AC43" s="87"/>
      <c r="AD43" s="87"/>
      <c r="AE43" s="88"/>
      <c r="AF43" s="86">
        <v>4</v>
      </c>
      <c r="AG43" s="87"/>
      <c r="AH43" s="87"/>
      <c r="AI43" s="87"/>
      <c r="AJ43" s="88"/>
      <c r="AK43" s="86">
        <v>5</v>
      </c>
      <c r="AL43" s="87"/>
      <c r="AM43" s="87"/>
      <c r="AN43" s="87"/>
      <c r="AO43" s="88"/>
      <c r="AP43" s="86">
        <v>6</v>
      </c>
      <c r="AQ43" s="87"/>
      <c r="AR43" s="87"/>
      <c r="AS43" s="87"/>
      <c r="AT43" s="88"/>
      <c r="AU43" s="86">
        <v>7</v>
      </c>
      <c r="AV43" s="87"/>
      <c r="AW43" s="87"/>
      <c r="AX43" s="87"/>
      <c r="AY43" s="88"/>
      <c r="AZ43" s="86">
        <v>8</v>
      </c>
      <c r="BA43" s="87"/>
      <c r="BB43" s="87"/>
      <c r="BC43" s="88"/>
      <c r="BD43" s="86">
        <v>9</v>
      </c>
      <c r="BE43" s="87"/>
      <c r="BF43" s="87"/>
      <c r="BG43" s="87"/>
      <c r="BH43" s="88"/>
      <c r="BI43" s="76">
        <v>10</v>
      </c>
      <c r="BJ43" s="76"/>
      <c r="BK43" s="76"/>
      <c r="BL43" s="76"/>
      <c r="BM43" s="76"/>
      <c r="BN43" s="76">
        <v>11</v>
      </c>
      <c r="BO43" s="76"/>
      <c r="BP43" s="76"/>
      <c r="BQ43" s="76"/>
    </row>
    <row r="44" spans="1:80" ht="15.75" hidden="1" customHeight="1" x14ac:dyDescent="0.25">
      <c r="A44" s="72" t="s">
        <v>15</v>
      </c>
      <c r="B44" s="72"/>
      <c r="C44" s="101" t="s">
        <v>16</v>
      </c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1"/>
      <c r="X44" s="101"/>
      <c r="Y44" s="101"/>
      <c r="Z44" s="102"/>
      <c r="AA44" s="89" t="s">
        <v>12</v>
      </c>
      <c r="AB44" s="89"/>
      <c r="AC44" s="89"/>
      <c r="AD44" s="89"/>
      <c r="AE44" s="89"/>
      <c r="AF44" s="89" t="s">
        <v>11</v>
      </c>
      <c r="AG44" s="89"/>
      <c r="AH44" s="89"/>
      <c r="AI44" s="89"/>
      <c r="AJ44" s="89"/>
      <c r="AK44" s="109" t="s">
        <v>18</v>
      </c>
      <c r="AL44" s="109"/>
      <c r="AM44" s="109"/>
      <c r="AN44" s="109"/>
      <c r="AO44" s="109"/>
      <c r="AP44" s="89" t="s">
        <v>13</v>
      </c>
      <c r="AQ44" s="89"/>
      <c r="AR44" s="89"/>
      <c r="AS44" s="89"/>
      <c r="AT44" s="89"/>
      <c r="AU44" s="89" t="s">
        <v>14</v>
      </c>
      <c r="AV44" s="89"/>
      <c r="AW44" s="89"/>
      <c r="AX44" s="89"/>
      <c r="AY44" s="89"/>
      <c r="AZ44" s="109" t="s">
        <v>18</v>
      </c>
      <c r="BA44" s="109"/>
      <c r="BB44" s="109"/>
      <c r="BC44" s="109"/>
      <c r="BD44" s="90" t="s">
        <v>34</v>
      </c>
      <c r="BE44" s="90"/>
      <c r="BF44" s="90"/>
      <c r="BG44" s="90"/>
      <c r="BH44" s="90"/>
      <c r="BI44" s="90" t="s">
        <v>34</v>
      </c>
      <c r="BJ44" s="90"/>
      <c r="BK44" s="90"/>
      <c r="BL44" s="90"/>
      <c r="BM44" s="90"/>
      <c r="BN44" s="83" t="s">
        <v>18</v>
      </c>
      <c r="BO44" s="83"/>
      <c r="BP44" s="83"/>
      <c r="BQ44" s="83"/>
      <c r="CA44" s="1" t="s">
        <v>21</v>
      </c>
    </row>
    <row r="45" spans="1:80" ht="46.8" customHeight="1" x14ac:dyDescent="0.25">
      <c r="A45" s="47">
        <v>1</v>
      </c>
      <c r="B45" s="47"/>
      <c r="C45" s="68" t="s">
        <v>60</v>
      </c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9"/>
      <c r="AA45" s="67">
        <v>3680450</v>
      </c>
      <c r="AB45" s="67"/>
      <c r="AC45" s="67"/>
      <c r="AD45" s="67"/>
      <c r="AE45" s="67"/>
      <c r="AF45" s="67">
        <v>0</v>
      </c>
      <c r="AG45" s="67"/>
      <c r="AH45" s="67"/>
      <c r="AI45" s="67"/>
      <c r="AJ45" s="67"/>
      <c r="AK45" s="67">
        <f>AA45+AF45</f>
        <v>3680450</v>
      </c>
      <c r="AL45" s="67"/>
      <c r="AM45" s="67"/>
      <c r="AN45" s="67"/>
      <c r="AO45" s="67"/>
      <c r="AP45" s="67">
        <v>3561681</v>
      </c>
      <c r="AQ45" s="67"/>
      <c r="AR45" s="67"/>
      <c r="AS45" s="67"/>
      <c r="AT45" s="67"/>
      <c r="AU45" s="67">
        <v>0</v>
      </c>
      <c r="AV45" s="67"/>
      <c r="AW45" s="67"/>
      <c r="AX45" s="67"/>
      <c r="AY45" s="67"/>
      <c r="AZ45" s="67">
        <f>AP45+AU45</f>
        <v>3561681</v>
      </c>
      <c r="BA45" s="67"/>
      <c r="BB45" s="67"/>
      <c r="BC45" s="67"/>
      <c r="BD45" s="67">
        <f>AP45-AA45</f>
        <v>-118769</v>
      </c>
      <c r="BE45" s="67"/>
      <c r="BF45" s="67"/>
      <c r="BG45" s="67"/>
      <c r="BH45" s="67"/>
      <c r="BI45" s="67">
        <f>AU45-AF45</f>
        <v>0</v>
      </c>
      <c r="BJ45" s="67"/>
      <c r="BK45" s="67"/>
      <c r="BL45" s="67"/>
      <c r="BM45" s="67"/>
      <c r="BN45" s="67">
        <f>BD45+BI45</f>
        <v>-118769</v>
      </c>
      <c r="BO45" s="67"/>
      <c r="BP45" s="67"/>
      <c r="BQ45" s="67"/>
      <c r="CA45" s="1" t="s">
        <v>22</v>
      </c>
    </row>
    <row r="46" spans="1:80" ht="52.2" customHeight="1" x14ac:dyDescent="0.25">
      <c r="A46" s="47"/>
      <c r="B46" s="47"/>
      <c r="C46" s="68" t="s">
        <v>62</v>
      </c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  <c r="BB46" s="69"/>
      <c r="BC46" s="69"/>
      <c r="BD46" s="69"/>
      <c r="BE46" s="69"/>
      <c r="BF46" s="69"/>
      <c r="BG46" s="69"/>
      <c r="BH46" s="69"/>
      <c r="BI46" s="69"/>
      <c r="BJ46" s="69"/>
      <c r="BK46" s="69"/>
      <c r="BL46" s="69"/>
      <c r="BM46" s="69"/>
      <c r="BN46" s="69"/>
      <c r="BO46" s="69"/>
      <c r="BP46" s="69"/>
      <c r="BQ46" s="70"/>
      <c r="CB46" s="1" t="s">
        <v>61</v>
      </c>
    </row>
    <row r="47" spans="1:80" ht="15.6" customHeight="1" x14ac:dyDescent="0.25">
      <c r="A47" s="47">
        <v>2</v>
      </c>
      <c r="B47" s="47"/>
      <c r="C47" s="68" t="s">
        <v>59</v>
      </c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9"/>
      <c r="AA47" s="67">
        <v>9000</v>
      </c>
      <c r="AB47" s="67"/>
      <c r="AC47" s="67"/>
      <c r="AD47" s="67"/>
      <c r="AE47" s="67"/>
      <c r="AF47" s="67">
        <v>0</v>
      </c>
      <c r="AG47" s="67"/>
      <c r="AH47" s="67"/>
      <c r="AI47" s="67"/>
      <c r="AJ47" s="67"/>
      <c r="AK47" s="67">
        <f>AA47+AF47</f>
        <v>9000</v>
      </c>
      <c r="AL47" s="67"/>
      <c r="AM47" s="67"/>
      <c r="AN47" s="67"/>
      <c r="AO47" s="67"/>
      <c r="AP47" s="67">
        <v>4447</v>
      </c>
      <c r="AQ47" s="67"/>
      <c r="AR47" s="67"/>
      <c r="AS47" s="67"/>
      <c r="AT47" s="67"/>
      <c r="AU47" s="67">
        <v>0</v>
      </c>
      <c r="AV47" s="67"/>
      <c r="AW47" s="67"/>
      <c r="AX47" s="67"/>
      <c r="AY47" s="67"/>
      <c r="AZ47" s="67">
        <f>AP47+AU47</f>
        <v>4447</v>
      </c>
      <c r="BA47" s="67"/>
      <c r="BB47" s="67"/>
      <c r="BC47" s="67"/>
      <c r="BD47" s="67">
        <f>AP47-AA47</f>
        <v>-4553</v>
      </c>
      <c r="BE47" s="67"/>
      <c r="BF47" s="67"/>
      <c r="BG47" s="67"/>
      <c r="BH47" s="67"/>
      <c r="BI47" s="67">
        <f>AU47-AF47</f>
        <v>0</v>
      </c>
      <c r="BJ47" s="67"/>
      <c r="BK47" s="67"/>
      <c r="BL47" s="67"/>
      <c r="BM47" s="67"/>
      <c r="BN47" s="67">
        <f>BD47+BI47</f>
        <v>-4553</v>
      </c>
      <c r="BO47" s="67"/>
      <c r="BP47" s="67"/>
      <c r="BQ47" s="67"/>
    </row>
    <row r="48" spans="1:80" ht="31.2" customHeight="1" x14ac:dyDescent="0.25">
      <c r="A48" s="47"/>
      <c r="B48" s="47"/>
      <c r="C48" s="68" t="s">
        <v>120</v>
      </c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  <c r="AN48" s="69"/>
      <c r="AO48" s="69"/>
      <c r="AP48" s="69"/>
      <c r="AQ48" s="69"/>
      <c r="AR48" s="69"/>
      <c r="AS48" s="69"/>
      <c r="AT48" s="69"/>
      <c r="AU48" s="69"/>
      <c r="AV48" s="69"/>
      <c r="AW48" s="69"/>
      <c r="AX48" s="69"/>
      <c r="AY48" s="69"/>
      <c r="AZ48" s="69"/>
      <c r="BA48" s="69"/>
      <c r="BB48" s="69"/>
      <c r="BC48" s="69"/>
      <c r="BD48" s="69"/>
      <c r="BE48" s="69"/>
      <c r="BF48" s="69"/>
      <c r="BG48" s="69"/>
      <c r="BH48" s="69"/>
      <c r="BI48" s="69"/>
      <c r="BJ48" s="69"/>
      <c r="BK48" s="69"/>
      <c r="BL48" s="69"/>
      <c r="BM48" s="69"/>
      <c r="BN48" s="69"/>
      <c r="BO48" s="69"/>
      <c r="BP48" s="69"/>
      <c r="BQ48" s="70"/>
      <c r="CB48" s="1" t="s">
        <v>63</v>
      </c>
    </row>
    <row r="49" spans="1:80" s="17" customFormat="1" ht="15.6" x14ac:dyDescent="0.25">
      <c r="A49" s="52"/>
      <c r="B49" s="52"/>
      <c r="C49" s="65" t="s">
        <v>64</v>
      </c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5"/>
      <c r="AA49" s="66">
        <v>3689450</v>
      </c>
      <c r="AB49" s="66"/>
      <c r="AC49" s="66"/>
      <c r="AD49" s="66"/>
      <c r="AE49" s="66"/>
      <c r="AF49" s="66">
        <v>0</v>
      </c>
      <c r="AG49" s="66"/>
      <c r="AH49" s="66"/>
      <c r="AI49" s="66"/>
      <c r="AJ49" s="66"/>
      <c r="AK49" s="66">
        <f>AA49+AF49</f>
        <v>3689450</v>
      </c>
      <c r="AL49" s="66"/>
      <c r="AM49" s="66"/>
      <c r="AN49" s="66"/>
      <c r="AO49" s="66"/>
      <c r="AP49" s="66">
        <v>3566128</v>
      </c>
      <c r="AQ49" s="66"/>
      <c r="AR49" s="66"/>
      <c r="AS49" s="66"/>
      <c r="AT49" s="66"/>
      <c r="AU49" s="66">
        <v>0</v>
      </c>
      <c r="AV49" s="66"/>
      <c r="AW49" s="66"/>
      <c r="AX49" s="66"/>
      <c r="AY49" s="66"/>
      <c r="AZ49" s="66">
        <f>AP49+AU49</f>
        <v>3566128</v>
      </c>
      <c r="BA49" s="66"/>
      <c r="BB49" s="66"/>
      <c r="BC49" s="66"/>
      <c r="BD49" s="66">
        <f>AP49-AA49</f>
        <v>-123322</v>
      </c>
      <c r="BE49" s="66"/>
      <c r="BF49" s="66"/>
      <c r="BG49" s="66"/>
      <c r="BH49" s="66"/>
      <c r="BI49" s="66">
        <f>AU49-AF49</f>
        <v>0</v>
      </c>
      <c r="BJ49" s="66"/>
      <c r="BK49" s="66"/>
      <c r="BL49" s="66"/>
      <c r="BM49" s="66"/>
      <c r="BN49" s="66">
        <f>BD49+BI49</f>
        <v>-123322</v>
      </c>
      <c r="BO49" s="66"/>
      <c r="BP49" s="66"/>
      <c r="BQ49" s="66"/>
    </row>
    <row r="51" spans="1:80" ht="15.75" customHeight="1" x14ac:dyDescent="0.25">
      <c r="A51" s="77" t="s">
        <v>47</v>
      </c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7"/>
      <c r="AC51" s="77"/>
      <c r="AD51" s="77"/>
      <c r="AE51" s="77"/>
      <c r="AF51" s="77"/>
      <c r="AG51" s="77"/>
      <c r="AH51" s="77"/>
      <c r="AI51" s="77"/>
      <c r="AJ51" s="77"/>
      <c r="AK51" s="77"/>
      <c r="AL51" s="77"/>
      <c r="AM51" s="77"/>
      <c r="AN51" s="77"/>
      <c r="AO51" s="77"/>
      <c r="AP51" s="77"/>
      <c r="AQ51" s="77"/>
      <c r="AR51" s="77"/>
      <c r="AS51" s="77"/>
      <c r="AT51" s="77"/>
      <c r="AU51" s="77"/>
      <c r="AV51" s="77"/>
      <c r="AW51" s="77"/>
      <c r="AX51" s="77"/>
      <c r="AY51" s="77"/>
      <c r="AZ51" s="77"/>
      <c r="BA51" s="77"/>
      <c r="BB51" s="77"/>
      <c r="BC51" s="77"/>
      <c r="BD51" s="77"/>
      <c r="BE51" s="77"/>
      <c r="BF51" s="77"/>
      <c r="BG51" s="77"/>
      <c r="BH51" s="77"/>
      <c r="BI51" s="77"/>
      <c r="BJ51" s="77"/>
      <c r="BK51" s="77"/>
      <c r="BL51" s="77"/>
    </row>
    <row r="52" spans="1:80" ht="15" customHeight="1" x14ac:dyDescent="0.25">
      <c r="A52" s="104" t="s">
        <v>118</v>
      </c>
      <c r="B52" s="104"/>
      <c r="C52" s="104"/>
      <c r="D52" s="104"/>
      <c r="E52" s="104"/>
      <c r="F52" s="104"/>
      <c r="G52" s="104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T52" s="104"/>
      <c r="U52" s="104"/>
      <c r="V52" s="104"/>
      <c r="W52" s="104"/>
      <c r="X52" s="104"/>
      <c r="Y52" s="104"/>
      <c r="Z52" s="104"/>
      <c r="AA52" s="104"/>
      <c r="AB52" s="104"/>
      <c r="AC52" s="104"/>
      <c r="AD52" s="104"/>
      <c r="AE52" s="104"/>
      <c r="AF52" s="104"/>
      <c r="AG52" s="104"/>
      <c r="AH52" s="104"/>
      <c r="AI52" s="104"/>
      <c r="AJ52" s="104"/>
      <c r="AK52" s="104"/>
      <c r="AL52" s="104"/>
      <c r="AM52" s="104"/>
      <c r="AN52" s="104"/>
      <c r="AO52" s="104"/>
      <c r="AP52" s="104"/>
      <c r="AQ52" s="104"/>
      <c r="AR52" s="104"/>
      <c r="AS52" s="104"/>
      <c r="AT52" s="104"/>
      <c r="AU52" s="104"/>
      <c r="AV52" s="104"/>
      <c r="AW52" s="104"/>
      <c r="AX52" s="104"/>
      <c r="AY52" s="104"/>
      <c r="AZ52" s="104"/>
      <c r="BA52" s="104"/>
      <c r="BB52" s="104"/>
      <c r="BC52" s="104"/>
      <c r="BD52" s="104"/>
      <c r="BE52" s="104"/>
      <c r="BF52" s="104"/>
      <c r="BG52" s="104"/>
      <c r="BH52" s="104"/>
      <c r="BI52" s="104"/>
      <c r="BJ52" s="104"/>
      <c r="BK52" s="104"/>
      <c r="BL52" s="104"/>
    </row>
    <row r="53" spans="1:80" ht="28.5" customHeight="1" x14ac:dyDescent="0.25">
      <c r="A53" s="47" t="s">
        <v>31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 t="s">
        <v>27</v>
      </c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 t="s">
        <v>49</v>
      </c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 t="s">
        <v>0</v>
      </c>
      <c r="AX53" s="47"/>
      <c r="AY53" s="47"/>
      <c r="AZ53" s="47"/>
      <c r="BA53" s="47"/>
      <c r="BB53" s="47"/>
      <c r="BC53" s="47"/>
      <c r="BD53" s="47"/>
      <c r="BE53" s="47"/>
      <c r="BF53" s="47"/>
      <c r="BG53" s="47"/>
      <c r="BH53" s="47"/>
      <c r="BI53" s="47"/>
      <c r="BJ53" s="47"/>
      <c r="BK53" s="47"/>
      <c r="BL53" s="47"/>
      <c r="BM53" s="2"/>
      <c r="BN53" s="2"/>
      <c r="BO53" s="2"/>
      <c r="BP53" s="2"/>
      <c r="BQ53" s="2"/>
    </row>
    <row r="54" spans="1:80" ht="29.1" customHeight="1" x14ac:dyDescent="0.25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 t="s">
        <v>2</v>
      </c>
      <c r="R54" s="47"/>
      <c r="S54" s="47"/>
      <c r="T54" s="47"/>
      <c r="U54" s="47"/>
      <c r="V54" s="47" t="s">
        <v>1</v>
      </c>
      <c r="W54" s="47"/>
      <c r="X54" s="47"/>
      <c r="Y54" s="47"/>
      <c r="Z54" s="47"/>
      <c r="AA54" s="47" t="s">
        <v>28</v>
      </c>
      <c r="AB54" s="47"/>
      <c r="AC54" s="47"/>
      <c r="AD54" s="47"/>
      <c r="AE54" s="47"/>
      <c r="AF54" s="47"/>
      <c r="AG54" s="47" t="s">
        <v>2</v>
      </c>
      <c r="AH54" s="47"/>
      <c r="AI54" s="47"/>
      <c r="AJ54" s="47"/>
      <c r="AK54" s="47"/>
      <c r="AL54" s="47" t="s">
        <v>1</v>
      </c>
      <c r="AM54" s="47"/>
      <c r="AN54" s="47"/>
      <c r="AO54" s="47"/>
      <c r="AP54" s="47"/>
      <c r="AQ54" s="47" t="s">
        <v>28</v>
      </c>
      <c r="AR54" s="47"/>
      <c r="AS54" s="47"/>
      <c r="AT54" s="47"/>
      <c r="AU54" s="47"/>
      <c r="AV54" s="47"/>
      <c r="AW54" s="91" t="s">
        <v>2</v>
      </c>
      <c r="AX54" s="92"/>
      <c r="AY54" s="92"/>
      <c r="AZ54" s="92"/>
      <c r="BA54" s="93"/>
      <c r="BB54" s="91" t="s">
        <v>1</v>
      </c>
      <c r="BC54" s="92"/>
      <c r="BD54" s="92"/>
      <c r="BE54" s="92"/>
      <c r="BF54" s="93"/>
      <c r="BG54" s="47" t="s">
        <v>28</v>
      </c>
      <c r="BH54" s="47"/>
      <c r="BI54" s="47"/>
      <c r="BJ54" s="47"/>
      <c r="BK54" s="47"/>
      <c r="BL54" s="47"/>
      <c r="BM54" s="2"/>
      <c r="BN54" s="2"/>
      <c r="BO54" s="2"/>
      <c r="BP54" s="2"/>
      <c r="BQ54" s="2"/>
    </row>
    <row r="55" spans="1:80" ht="15.9" customHeight="1" x14ac:dyDescent="0.3">
      <c r="A55" s="47">
        <v>1</v>
      </c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>
        <v>2</v>
      </c>
      <c r="R55" s="47"/>
      <c r="S55" s="47"/>
      <c r="T55" s="47"/>
      <c r="U55" s="47"/>
      <c r="V55" s="47">
        <v>3</v>
      </c>
      <c r="W55" s="47"/>
      <c r="X55" s="47"/>
      <c r="Y55" s="47"/>
      <c r="Z55" s="47"/>
      <c r="AA55" s="47">
        <v>4</v>
      </c>
      <c r="AB55" s="47"/>
      <c r="AC55" s="47"/>
      <c r="AD55" s="47"/>
      <c r="AE55" s="47"/>
      <c r="AF55" s="47"/>
      <c r="AG55" s="47">
        <v>5</v>
      </c>
      <c r="AH55" s="47"/>
      <c r="AI55" s="47"/>
      <c r="AJ55" s="47"/>
      <c r="AK55" s="47"/>
      <c r="AL55" s="47">
        <v>6</v>
      </c>
      <c r="AM55" s="47"/>
      <c r="AN55" s="47"/>
      <c r="AO55" s="47"/>
      <c r="AP55" s="47"/>
      <c r="AQ55" s="47">
        <v>7</v>
      </c>
      <c r="AR55" s="47"/>
      <c r="AS55" s="47"/>
      <c r="AT55" s="47"/>
      <c r="AU55" s="47"/>
      <c r="AV55" s="47"/>
      <c r="AW55" s="47">
        <v>8</v>
      </c>
      <c r="AX55" s="47"/>
      <c r="AY55" s="47"/>
      <c r="AZ55" s="47"/>
      <c r="BA55" s="47"/>
      <c r="BB55" s="103">
        <v>9</v>
      </c>
      <c r="BC55" s="103"/>
      <c r="BD55" s="103"/>
      <c r="BE55" s="103"/>
      <c r="BF55" s="103"/>
      <c r="BG55" s="103">
        <v>10</v>
      </c>
      <c r="BH55" s="103"/>
      <c r="BI55" s="103"/>
      <c r="BJ55" s="103"/>
      <c r="BK55" s="103"/>
      <c r="BL55" s="103"/>
      <c r="BM55" s="6"/>
      <c r="BN55" s="6"/>
      <c r="BO55" s="6"/>
      <c r="BP55" s="6"/>
      <c r="BQ55" s="6"/>
    </row>
    <row r="56" spans="1:80" ht="18" hidden="1" customHeight="1" x14ac:dyDescent="0.25">
      <c r="A56" s="108" t="s">
        <v>16</v>
      </c>
      <c r="B56" s="108"/>
      <c r="C56" s="108"/>
      <c r="D56" s="108"/>
      <c r="E56" s="108"/>
      <c r="F56" s="108"/>
      <c r="G56" s="108"/>
      <c r="H56" s="108"/>
      <c r="I56" s="108"/>
      <c r="J56" s="108"/>
      <c r="K56" s="108"/>
      <c r="L56" s="108"/>
      <c r="M56" s="108"/>
      <c r="N56" s="108"/>
      <c r="O56" s="108"/>
      <c r="P56" s="108"/>
      <c r="Q56" s="89" t="s">
        <v>12</v>
      </c>
      <c r="R56" s="89"/>
      <c r="S56" s="89"/>
      <c r="T56" s="89"/>
      <c r="U56" s="89"/>
      <c r="V56" s="89" t="s">
        <v>11</v>
      </c>
      <c r="W56" s="89"/>
      <c r="X56" s="89"/>
      <c r="Y56" s="89"/>
      <c r="Z56" s="89"/>
      <c r="AA56" s="109" t="s">
        <v>18</v>
      </c>
      <c r="AB56" s="83"/>
      <c r="AC56" s="83"/>
      <c r="AD56" s="83"/>
      <c r="AE56" s="83"/>
      <c r="AF56" s="83"/>
      <c r="AG56" s="89" t="s">
        <v>13</v>
      </c>
      <c r="AH56" s="89"/>
      <c r="AI56" s="89"/>
      <c r="AJ56" s="89"/>
      <c r="AK56" s="89"/>
      <c r="AL56" s="89" t="s">
        <v>14</v>
      </c>
      <c r="AM56" s="89"/>
      <c r="AN56" s="89"/>
      <c r="AO56" s="89"/>
      <c r="AP56" s="89"/>
      <c r="AQ56" s="109" t="s">
        <v>18</v>
      </c>
      <c r="AR56" s="83"/>
      <c r="AS56" s="83"/>
      <c r="AT56" s="83"/>
      <c r="AU56" s="83"/>
      <c r="AV56" s="83"/>
      <c r="AW56" s="94" t="s">
        <v>19</v>
      </c>
      <c r="AX56" s="95"/>
      <c r="AY56" s="95"/>
      <c r="AZ56" s="95"/>
      <c r="BA56" s="96"/>
      <c r="BB56" s="94" t="s">
        <v>19</v>
      </c>
      <c r="BC56" s="95"/>
      <c r="BD56" s="95"/>
      <c r="BE56" s="95"/>
      <c r="BF56" s="96"/>
      <c r="BG56" s="83" t="s">
        <v>18</v>
      </c>
      <c r="BH56" s="83"/>
      <c r="BI56" s="83"/>
      <c r="BJ56" s="83"/>
      <c r="BK56" s="83"/>
      <c r="BL56" s="83"/>
      <c r="BM56" s="7"/>
      <c r="BN56" s="7"/>
      <c r="BO56" s="7"/>
      <c r="BP56" s="7"/>
      <c r="BQ56" s="7"/>
      <c r="CA56" s="1" t="s">
        <v>23</v>
      </c>
    </row>
    <row r="57" spans="1:80" ht="31.2" customHeight="1" x14ac:dyDescent="0.25">
      <c r="A57" s="58" t="s">
        <v>65</v>
      </c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9"/>
      <c r="Q57" s="97">
        <v>3680450</v>
      </c>
      <c r="R57" s="97"/>
      <c r="S57" s="97"/>
      <c r="T57" s="97"/>
      <c r="U57" s="97"/>
      <c r="V57" s="97">
        <v>0</v>
      </c>
      <c r="W57" s="97"/>
      <c r="X57" s="97"/>
      <c r="Y57" s="97"/>
      <c r="Z57" s="97"/>
      <c r="AA57" s="97">
        <f>Q57+V57</f>
        <v>3680450</v>
      </c>
      <c r="AB57" s="97"/>
      <c r="AC57" s="97"/>
      <c r="AD57" s="97"/>
      <c r="AE57" s="97"/>
      <c r="AF57" s="97"/>
      <c r="AG57" s="97">
        <v>3561681</v>
      </c>
      <c r="AH57" s="97"/>
      <c r="AI57" s="97"/>
      <c r="AJ57" s="97"/>
      <c r="AK57" s="97"/>
      <c r="AL57" s="97">
        <v>0</v>
      </c>
      <c r="AM57" s="97"/>
      <c r="AN57" s="97"/>
      <c r="AO57" s="97"/>
      <c r="AP57" s="97"/>
      <c r="AQ57" s="97">
        <f>AG57+AL57</f>
        <v>3561681</v>
      </c>
      <c r="AR57" s="97"/>
      <c r="AS57" s="97"/>
      <c r="AT57" s="97"/>
      <c r="AU57" s="97"/>
      <c r="AV57" s="97"/>
      <c r="AW57" s="97">
        <f>AG57-Q57</f>
        <v>-118769</v>
      </c>
      <c r="AX57" s="97"/>
      <c r="AY57" s="97"/>
      <c r="AZ57" s="97"/>
      <c r="BA57" s="97"/>
      <c r="BB57" s="64">
        <f>AL57-V57</f>
        <v>0</v>
      </c>
      <c r="BC57" s="64"/>
      <c r="BD57" s="64"/>
      <c r="BE57" s="64"/>
      <c r="BF57" s="64"/>
      <c r="BG57" s="64">
        <f>AW57+BB57</f>
        <v>-118769</v>
      </c>
      <c r="BH57" s="64"/>
      <c r="BI57" s="64"/>
      <c r="BJ57" s="64"/>
      <c r="BK57" s="64"/>
      <c r="BL57" s="64"/>
      <c r="BM57" s="8"/>
      <c r="BN57" s="8"/>
      <c r="BO57" s="8"/>
      <c r="BP57" s="8"/>
      <c r="BQ57" s="8"/>
      <c r="CA57" s="1" t="s">
        <v>24</v>
      </c>
    </row>
    <row r="58" spans="1:80" ht="60.6" customHeight="1" x14ac:dyDescent="0.25">
      <c r="A58" s="58" t="s">
        <v>119</v>
      </c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59"/>
      <c r="AU58" s="59"/>
      <c r="AV58" s="59"/>
      <c r="AW58" s="59"/>
      <c r="AX58" s="59"/>
      <c r="AY58" s="59"/>
      <c r="AZ58" s="59"/>
      <c r="BA58" s="59"/>
      <c r="BB58" s="59"/>
      <c r="BC58" s="59"/>
      <c r="BD58" s="59"/>
      <c r="BE58" s="59"/>
      <c r="BF58" s="59"/>
      <c r="BG58" s="59"/>
      <c r="BH58" s="59"/>
      <c r="BI58" s="59"/>
      <c r="BJ58" s="59"/>
      <c r="BK58" s="59"/>
      <c r="BL58" s="60"/>
      <c r="BM58" s="8"/>
      <c r="BN58" s="8"/>
      <c r="BO58" s="8"/>
      <c r="BP58" s="8"/>
      <c r="BQ58" s="8"/>
      <c r="CB58" s="1" t="s">
        <v>66</v>
      </c>
    </row>
    <row r="59" spans="1:80" ht="31.2" customHeight="1" x14ac:dyDescent="0.25">
      <c r="A59" s="58" t="s">
        <v>67</v>
      </c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9"/>
      <c r="Q59" s="97">
        <v>9000</v>
      </c>
      <c r="R59" s="97"/>
      <c r="S59" s="97"/>
      <c r="T59" s="97"/>
      <c r="U59" s="97"/>
      <c r="V59" s="97">
        <v>0</v>
      </c>
      <c r="W59" s="97"/>
      <c r="X59" s="97"/>
      <c r="Y59" s="97"/>
      <c r="Z59" s="97"/>
      <c r="AA59" s="97">
        <f>Q59+V59</f>
        <v>9000</v>
      </c>
      <c r="AB59" s="97"/>
      <c r="AC59" s="97"/>
      <c r="AD59" s="97"/>
      <c r="AE59" s="97"/>
      <c r="AF59" s="97"/>
      <c r="AG59" s="97">
        <v>4447</v>
      </c>
      <c r="AH59" s="97"/>
      <c r="AI59" s="97"/>
      <c r="AJ59" s="97"/>
      <c r="AK59" s="97"/>
      <c r="AL59" s="97">
        <v>0</v>
      </c>
      <c r="AM59" s="97"/>
      <c r="AN59" s="97"/>
      <c r="AO59" s="97"/>
      <c r="AP59" s="97"/>
      <c r="AQ59" s="97">
        <f>AG59+AL59</f>
        <v>4447</v>
      </c>
      <c r="AR59" s="97"/>
      <c r="AS59" s="97"/>
      <c r="AT59" s="97"/>
      <c r="AU59" s="97"/>
      <c r="AV59" s="97"/>
      <c r="AW59" s="97">
        <f>AG59-Q59</f>
        <v>-4553</v>
      </c>
      <c r="AX59" s="97"/>
      <c r="AY59" s="97"/>
      <c r="AZ59" s="97"/>
      <c r="BA59" s="97"/>
      <c r="BB59" s="64">
        <f>AL59-V59</f>
        <v>0</v>
      </c>
      <c r="BC59" s="64"/>
      <c r="BD59" s="64"/>
      <c r="BE59" s="64"/>
      <c r="BF59" s="64"/>
      <c r="BG59" s="64">
        <f>AW59+BB59</f>
        <v>-4553</v>
      </c>
      <c r="BH59" s="64"/>
      <c r="BI59" s="64"/>
      <c r="BJ59" s="64"/>
      <c r="BK59" s="64"/>
      <c r="BL59" s="64"/>
      <c r="BM59" s="8"/>
      <c r="BN59" s="8"/>
      <c r="BO59" s="8"/>
      <c r="BP59" s="8"/>
      <c r="BQ59" s="8"/>
    </row>
    <row r="60" spans="1:80" ht="31.2" customHeight="1" x14ac:dyDescent="0.25">
      <c r="A60" s="58" t="s">
        <v>120</v>
      </c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59"/>
      <c r="AZ60" s="59"/>
      <c r="BA60" s="59"/>
      <c r="BB60" s="59"/>
      <c r="BC60" s="59"/>
      <c r="BD60" s="59"/>
      <c r="BE60" s="59"/>
      <c r="BF60" s="59"/>
      <c r="BG60" s="59"/>
      <c r="BH60" s="59"/>
      <c r="BI60" s="59"/>
      <c r="BJ60" s="59"/>
      <c r="BK60" s="59"/>
      <c r="BL60" s="60"/>
      <c r="BM60" s="8"/>
      <c r="BN60" s="8"/>
      <c r="BO60" s="8"/>
      <c r="BP60" s="8"/>
      <c r="BQ60" s="8"/>
      <c r="CB60" s="1" t="s">
        <v>68</v>
      </c>
    </row>
    <row r="61" spans="1:80" s="17" customFormat="1" ht="13.8" x14ac:dyDescent="0.25">
      <c r="A61" s="62" t="s">
        <v>69</v>
      </c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5"/>
      <c r="Q61" s="63">
        <v>3689450</v>
      </c>
      <c r="R61" s="63"/>
      <c r="S61" s="63"/>
      <c r="T61" s="63"/>
      <c r="U61" s="63"/>
      <c r="V61" s="63">
        <v>0</v>
      </c>
      <c r="W61" s="63"/>
      <c r="X61" s="63"/>
      <c r="Y61" s="63"/>
      <c r="Z61" s="63"/>
      <c r="AA61" s="63">
        <f>Q61+V61</f>
        <v>3689450</v>
      </c>
      <c r="AB61" s="63"/>
      <c r="AC61" s="63"/>
      <c r="AD61" s="63"/>
      <c r="AE61" s="63"/>
      <c r="AF61" s="63"/>
      <c r="AG61" s="63">
        <v>3566128</v>
      </c>
      <c r="AH61" s="63"/>
      <c r="AI61" s="63"/>
      <c r="AJ61" s="63"/>
      <c r="AK61" s="63"/>
      <c r="AL61" s="63">
        <v>0</v>
      </c>
      <c r="AM61" s="63"/>
      <c r="AN61" s="63"/>
      <c r="AO61" s="63"/>
      <c r="AP61" s="63"/>
      <c r="AQ61" s="63">
        <f>AG61+AL61</f>
        <v>3566128</v>
      </c>
      <c r="AR61" s="63"/>
      <c r="AS61" s="63"/>
      <c r="AT61" s="63"/>
      <c r="AU61" s="63"/>
      <c r="AV61" s="63"/>
      <c r="AW61" s="63">
        <f>AG61-Q61</f>
        <v>-123322</v>
      </c>
      <c r="AX61" s="63"/>
      <c r="AY61" s="63"/>
      <c r="AZ61" s="63"/>
      <c r="BA61" s="63"/>
      <c r="BB61" s="61">
        <f>AL61-V61</f>
        <v>0</v>
      </c>
      <c r="BC61" s="61"/>
      <c r="BD61" s="61"/>
      <c r="BE61" s="61"/>
      <c r="BF61" s="61"/>
      <c r="BG61" s="61">
        <f>AW61+BB61</f>
        <v>-123322</v>
      </c>
      <c r="BH61" s="61"/>
      <c r="BI61" s="61"/>
      <c r="BJ61" s="61"/>
      <c r="BK61" s="61"/>
      <c r="BL61" s="61"/>
      <c r="BM61" s="18"/>
      <c r="BN61" s="18"/>
      <c r="BO61" s="18"/>
      <c r="BP61" s="18"/>
      <c r="BQ61" s="18"/>
    </row>
    <row r="63" spans="1:80" ht="15.75" customHeight="1" x14ac:dyDescent="0.25">
      <c r="A63" s="77" t="s">
        <v>48</v>
      </c>
      <c r="B63" s="77"/>
      <c r="C63" s="77"/>
      <c r="D63" s="77"/>
      <c r="E63" s="77"/>
      <c r="F63" s="77"/>
      <c r="G63" s="77"/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7"/>
      <c r="Z63" s="77"/>
      <c r="AA63" s="77"/>
      <c r="AB63" s="77"/>
      <c r="AC63" s="77"/>
      <c r="AD63" s="77"/>
      <c r="AE63" s="77"/>
      <c r="AF63" s="77"/>
      <c r="AG63" s="77"/>
      <c r="AH63" s="77"/>
      <c r="AI63" s="77"/>
      <c r="AJ63" s="77"/>
      <c r="AK63" s="77"/>
      <c r="AL63" s="77"/>
      <c r="AM63" s="77"/>
      <c r="AN63" s="77"/>
      <c r="AO63" s="77"/>
      <c r="AP63" s="77"/>
      <c r="AQ63" s="77"/>
      <c r="AR63" s="77"/>
      <c r="AS63" s="77"/>
      <c r="AT63" s="77"/>
      <c r="AU63" s="77"/>
      <c r="AV63" s="77"/>
      <c r="AW63" s="77"/>
      <c r="AX63" s="77"/>
      <c r="AY63" s="77"/>
      <c r="AZ63" s="77"/>
      <c r="BA63" s="77"/>
      <c r="BB63" s="77"/>
      <c r="BC63" s="77"/>
      <c r="BD63" s="77"/>
      <c r="BE63" s="77"/>
      <c r="BF63" s="77"/>
      <c r="BG63" s="77"/>
      <c r="BH63" s="77"/>
      <c r="BI63" s="77"/>
      <c r="BJ63" s="77"/>
      <c r="BK63" s="77"/>
      <c r="BL63" s="77"/>
      <c r="BM63" s="77"/>
      <c r="BN63" s="77"/>
      <c r="BO63" s="77"/>
      <c r="BP63" s="77"/>
      <c r="BQ63" s="77"/>
    </row>
    <row r="65" spans="1:80" ht="45" customHeight="1" x14ac:dyDescent="0.25">
      <c r="A65" s="118" t="s">
        <v>7</v>
      </c>
      <c r="B65" s="119"/>
      <c r="C65" s="118" t="s">
        <v>6</v>
      </c>
      <c r="D65" s="122"/>
      <c r="E65" s="122"/>
      <c r="F65" s="122"/>
      <c r="G65" s="122"/>
      <c r="H65" s="122"/>
      <c r="I65" s="119"/>
      <c r="J65" s="118" t="s">
        <v>5</v>
      </c>
      <c r="K65" s="122"/>
      <c r="L65" s="122"/>
      <c r="M65" s="122"/>
      <c r="N65" s="119"/>
      <c r="O65" s="118" t="s">
        <v>4</v>
      </c>
      <c r="P65" s="122"/>
      <c r="Q65" s="122"/>
      <c r="R65" s="122"/>
      <c r="S65" s="122"/>
      <c r="T65" s="122"/>
      <c r="U65" s="122"/>
      <c r="V65" s="122"/>
      <c r="W65" s="122"/>
      <c r="X65" s="119"/>
      <c r="Y65" s="47" t="s">
        <v>27</v>
      </c>
      <c r="Z65" s="47"/>
      <c r="AA65" s="47"/>
      <c r="AB65" s="47"/>
      <c r="AC65" s="47"/>
      <c r="AD65" s="47"/>
      <c r="AE65" s="47"/>
      <c r="AF65" s="47"/>
      <c r="AG65" s="47"/>
      <c r="AH65" s="47"/>
      <c r="AI65" s="47"/>
      <c r="AJ65" s="47"/>
      <c r="AK65" s="47"/>
      <c r="AL65" s="47"/>
      <c r="AM65" s="47"/>
      <c r="AN65" s="47" t="s">
        <v>50</v>
      </c>
      <c r="AO65" s="47"/>
      <c r="AP65" s="47"/>
      <c r="AQ65" s="47"/>
      <c r="AR65" s="47"/>
      <c r="AS65" s="47"/>
      <c r="AT65" s="47"/>
      <c r="AU65" s="47"/>
      <c r="AV65" s="47"/>
      <c r="AW65" s="47"/>
      <c r="AX65" s="47"/>
      <c r="AY65" s="47"/>
      <c r="AZ65" s="47"/>
      <c r="BA65" s="47"/>
      <c r="BB65" s="47"/>
      <c r="BC65" s="116" t="s">
        <v>0</v>
      </c>
      <c r="BD65" s="116"/>
      <c r="BE65" s="116"/>
      <c r="BF65" s="116"/>
      <c r="BG65" s="116"/>
      <c r="BH65" s="116"/>
      <c r="BI65" s="116"/>
      <c r="BJ65" s="116"/>
      <c r="BK65" s="116"/>
      <c r="BL65" s="116"/>
      <c r="BM65" s="116"/>
      <c r="BN65" s="116"/>
      <c r="BO65" s="116"/>
      <c r="BP65" s="116"/>
      <c r="BQ65" s="116"/>
      <c r="BR65" s="10"/>
      <c r="BS65" s="10"/>
      <c r="BT65" s="10"/>
      <c r="BU65" s="10"/>
      <c r="BV65" s="10"/>
      <c r="BW65" s="10"/>
      <c r="BX65" s="10"/>
      <c r="BY65" s="10"/>
      <c r="BZ65" s="9"/>
    </row>
    <row r="66" spans="1:80" ht="32.25" customHeight="1" x14ac:dyDescent="0.25">
      <c r="A66" s="120"/>
      <c r="B66" s="121"/>
      <c r="C66" s="120"/>
      <c r="D66" s="123"/>
      <c r="E66" s="123"/>
      <c r="F66" s="123"/>
      <c r="G66" s="123"/>
      <c r="H66" s="123"/>
      <c r="I66" s="121"/>
      <c r="J66" s="120"/>
      <c r="K66" s="123"/>
      <c r="L66" s="123"/>
      <c r="M66" s="123"/>
      <c r="N66" s="121"/>
      <c r="O66" s="120"/>
      <c r="P66" s="123"/>
      <c r="Q66" s="123"/>
      <c r="R66" s="123"/>
      <c r="S66" s="123"/>
      <c r="T66" s="123"/>
      <c r="U66" s="123"/>
      <c r="V66" s="123"/>
      <c r="W66" s="123"/>
      <c r="X66" s="121"/>
      <c r="Y66" s="91" t="s">
        <v>2</v>
      </c>
      <c r="Z66" s="92"/>
      <c r="AA66" s="92"/>
      <c r="AB66" s="92"/>
      <c r="AC66" s="93"/>
      <c r="AD66" s="91" t="s">
        <v>1</v>
      </c>
      <c r="AE66" s="92"/>
      <c r="AF66" s="92"/>
      <c r="AG66" s="92"/>
      <c r="AH66" s="93"/>
      <c r="AI66" s="47" t="s">
        <v>28</v>
      </c>
      <c r="AJ66" s="47"/>
      <c r="AK66" s="47"/>
      <c r="AL66" s="47"/>
      <c r="AM66" s="47"/>
      <c r="AN66" s="47" t="s">
        <v>2</v>
      </c>
      <c r="AO66" s="47"/>
      <c r="AP66" s="47"/>
      <c r="AQ66" s="47"/>
      <c r="AR66" s="47"/>
      <c r="AS66" s="47" t="s">
        <v>1</v>
      </c>
      <c r="AT66" s="47"/>
      <c r="AU66" s="47"/>
      <c r="AV66" s="47"/>
      <c r="AW66" s="47"/>
      <c r="AX66" s="47" t="s">
        <v>28</v>
      </c>
      <c r="AY66" s="47"/>
      <c r="AZ66" s="47"/>
      <c r="BA66" s="47"/>
      <c r="BB66" s="47"/>
      <c r="BC66" s="47" t="s">
        <v>2</v>
      </c>
      <c r="BD66" s="47"/>
      <c r="BE66" s="47"/>
      <c r="BF66" s="47"/>
      <c r="BG66" s="47"/>
      <c r="BH66" s="47" t="s">
        <v>1</v>
      </c>
      <c r="BI66" s="47"/>
      <c r="BJ66" s="47"/>
      <c r="BK66" s="47"/>
      <c r="BL66" s="47"/>
      <c r="BM66" s="47" t="s">
        <v>28</v>
      </c>
      <c r="BN66" s="47"/>
      <c r="BO66" s="47"/>
      <c r="BP66" s="47"/>
      <c r="BQ66" s="47"/>
      <c r="BR66" s="2"/>
      <c r="BS66" s="2"/>
      <c r="BT66" s="2"/>
      <c r="BU66" s="2"/>
      <c r="BV66" s="2"/>
      <c r="BW66" s="2"/>
      <c r="BX66" s="2"/>
      <c r="BY66" s="2"/>
      <c r="BZ66" s="9"/>
    </row>
    <row r="67" spans="1:80" ht="15.9" customHeight="1" x14ac:dyDescent="0.25">
      <c r="A67" s="47">
        <v>1</v>
      </c>
      <c r="B67" s="47"/>
      <c r="C67" s="47">
        <v>2</v>
      </c>
      <c r="D67" s="47"/>
      <c r="E67" s="47"/>
      <c r="F67" s="47"/>
      <c r="G67" s="47"/>
      <c r="H67" s="47"/>
      <c r="I67" s="47"/>
      <c r="J67" s="47">
        <v>3</v>
      </c>
      <c r="K67" s="47"/>
      <c r="L67" s="47"/>
      <c r="M67" s="47"/>
      <c r="N67" s="47"/>
      <c r="O67" s="47">
        <v>4</v>
      </c>
      <c r="P67" s="47"/>
      <c r="Q67" s="47"/>
      <c r="R67" s="47"/>
      <c r="S67" s="47"/>
      <c r="T67" s="47"/>
      <c r="U67" s="47"/>
      <c r="V67" s="47"/>
      <c r="W67" s="47"/>
      <c r="X67" s="47"/>
      <c r="Y67" s="47">
        <v>5</v>
      </c>
      <c r="Z67" s="47"/>
      <c r="AA67" s="47"/>
      <c r="AB67" s="47"/>
      <c r="AC67" s="47"/>
      <c r="AD67" s="47">
        <v>6</v>
      </c>
      <c r="AE67" s="47"/>
      <c r="AF67" s="47"/>
      <c r="AG67" s="47"/>
      <c r="AH67" s="47"/>
      <c r="AI67" s="47">
        <v>7</v>
      </c>
      <c r="AJ67" s="47"/>
      <c r="AK67" s="47"/>
      <c r="AL67" s="47"/>
      <c r="AM67" s="47"/>
      <c r="AN67" s="91">
        <v>8</v>
      </c>
      <c r="AO67" s="92"/>
      <c r="AP67" s="92"/>
      <c r="AQ67" s="92"/>
      <c r="AR67" s="93"/>
      <c r="AS67" s="91">
        <v>9</v>
      </c>
      <c r="AT67" s="92"/>
      <c r="AU67" s="92"/>
      <c r="AV67" s="92"/>
      <c r="AW67" s="93"/>
      <c r="AX67" s="91">
        <v>10</v>
      </c>
      <c r="AY67" s="92"/>
      <c r="AZ67" s="92"/>
      <c r="BA67" s="92"/>
      <c r="BB67" s="93"/>
      <c r="BC67" s="91">
        <v>11</v>
      </c>
      <c r="BD67" s="92"/>
      <c r="BE67" s="92"/>
      <c r="BF67" s="92"/>
      <c r="BG67" s="93"/>
      <c r="BH67" s="91">
        <v>12</v>
      </c>
      <c r="BI67" s="92"/>
      <c r="BJ67" s="92"/>
      <c r="BK67" s="92"/>
      <c r="BL67" s="93"/>
      <c r="BM67" s="91">
        <v>13</v>
      </c>
      <c r="BN67" s="92"/>
      <c r="BO67" s="92"/>
      <c r="BP67" s="92"/>
      <c r="BQ67" s="93"/>
      <c r="BR67" s="2"/>
      <c r="BS67" s="2"/>
      <c r="BT67" s="2"/>
      <c r="BU67" s="2"/>
      <c r="BV67" s="2"/>
      <c r="BW67" s="2"/>
      <c r="BX67" s="2"/>
      <c r="BY67" s="2"/>
      <c r="BZ67" s="9"/>
    </row>
    <row r="68" spans="1:80" ht="12.75" hidden="1" customHeight="1" x14ac:dyDescent="0.25">
      <c r="A68" s="72" t="s">
        <v>39</v>
      </c>
      <c r="B68" s="72"/>
      <c r="C68" s="105" t="s">
        <v>16</v>
      </c>
      <c r="D68" s="106"/>
      <c r="E68" s="106"/>
      <c r="F68" s="106"/>
      <c r="G68" s="106"/>
      <c r="H68" s="106"/>
      <c r="I68" s="107"/>
      <c r="J68" s="72" t="s">
        <v>17</v>
      </c>
      <c r="K68" s="72"/>
      <c r="L68" s="72"/>
      <c r="M68" s="72"/>
      <c r="N68" s="72"/>
      <c r="O68" s="108" t="s">
        <v>40</v>
      </c>
      <c r="P68" s="108"/>
      <c r="Q68" s="108"/>
      <c r="R68" s="108"/>
      <c r="S68" s="108"/>
      <c r="T68" s="108"/>
      <c r="U68" s="108"/>
      <c r="V68" s="108"/>
      <c r="W68" s="108"/>
      <c r="X68" s="105"/>
      <c r="Y68" s="89" t="s">
        <v>12</v>
      </c>
      <c r="Z68" s="89"/>
      <c r="AA68" s="89"/>
      <c r="AB68" s="89"/>
      <c r="AC68" s="89"/>
      <c r="AD68" s="89" t="s">
        <v>32</v>
      </c>
      <c r="AE68" s="89"/>
      <c r="AF68" s="89"/>
      <c r="AG68" s="89"/>
      <c r="AH68" s="89"/>
      <c r="AI68" s="89" t="s">
        <v>18</v>
      </c>
      <c r="AJ68" s="89"/>
      <c r="AK68" s="89"/>
      <c r="AL68" s="89"/>
      <c r="AM68" s="89"/>
      <c r="AN68" s="89" t="s">
        <v>33</v>
      </c>
      <c r="AO68" s="89"/>
      <c r="AP68" s="89"/>
      <c r="AQ68" s="89"/>
      <c r="AR68" s="89"/>
      <c r="AS68" s="89" t="s">
        <v>13</v>
      </c>
      <c r="AT68" s="89"/>
      <c r="AU68" s="89"/>
      <c r="AV68" s="89"/>
      <c r="AW68" s="89"/>
      <c r="AX68" s="89" t="s">
        <v>18</v>
      </c>
      <c r="AY68" s="89"/>
      <c r="AZ68" s="89"/>
      <c r="BA68" s="89"/>
      <c r="BB68" s="89"/>
      <c r="BC68" s="89" t="s">
        <v>35</v>
      </c>
      <c r="BD68" s="89"/>
      <c r="BE68" s="89"/>
      <c r="BF68" s="89"/>
      <c r="BG68" s="89"/>
      <c r="BH68" s="89" t="s">
        <v>35</v>
      </c>
      <c r="BI68" s="89"/>
      <c r="BJ68" s="89"/>
      <c r="BK68" s="89"/>
      <c r="BL68" s="89"/>
      <c r="BM68" s="100" t="s">
        <v>18</v>
      </c>
      <c r="BN68" s="100"/>
      <c r="BO68" s="100"/>
      <c r="BP68" s="100"/>
      <c r="BQ68" s="100"/>
      <c r="BR68" s="12"/>
      <c r="BS68" s="12"/>
      <c r="BT68" s="9"/>
      <c r="BU68" s="9"/>
      <c r="BV68" s="9"/>
      <c r="BW68" s="9"/>
      <c r="BX68" s="9"/>
      <c r="BY68" s="9"/>
      <c r="BZ68" s="9"/>
      <c r="CA68" s="1" t="s">
        <v>25</v>
      </c>
    </row>
    <row r="69" spans="1:80" s="17" customFormat="1" ht="15.6" x14ac:dyDescent="0.25">
      <c r="A69" s="52">
        <v>0</v>
      </c>
      <c r="B69" s="52"/>
      <c r="C69" s="56" t="s">
        <v>70</v>
      </c>
      <c r="D69" s="56"/>
      <c r="E69" s="56"/>
      <c r="F69" s="56"/>
      <c r="G69" s="56"/>
      <c r="H69" s="56"/>
      <c r="I69" s="56"/>
      <c r="J69" s="56" t="s">
        <v>71</v>
      </c>
      <c r="K69" s="56"/>
      <c r="L69" s="56"/>
      <c r="M69" s="56"/>
      <c r="N69" s="56"/>
      <c r="O69" s="56" t="s">
        <v>71</v>
      </c>
      <c r="P69" s="56"/>
      <c r="Q69" s="56"/>
      <c r="R69" s="56"/>
      <c r="S69" s="56"/>
      <c r="T69" s="56"/>
      <c r="U69" s="56"/>
      <c r="V69" s="56"/>
      <c r="W69" s="56"/>
      <c r="X69" s="56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5"/>
      <c r="AU69" s="45"/>
      <c r="AV69" s="45"/>
      <c r="AW69" s="45"/>
      <c r="AX69" s="44"/>
      <c r="AY69" s="44"/>
      <c r="AZ69" s="44"/>
      <c r="BA69" s="44"/>
      <c r="BB69" s="44"/>
      <c r="BC69" s="44"/>
      <c r="BD69" s="44"/>
      <c r="BE69" s="44"/>
      <c r="BF69" s="44"/>
      <c r="BG69" s="44"/>
      <c r="BH69" s="44"/>
      <c r="BI69" s="44"/>
      <c r="BJ69" s="44"/>
      <c r="BK69" s="44"/>
      <c r="BL69" s="44"/>
      <c r="BM69" s="44"/>
      <c r="BN69" s="44"/>
      <c r="BO69" s="44"/>
      <c r="BP69" s="44"/>
      <c r="BQ69" s="44"/>
      <c r="BR69" s="19"/>
      <c r="BS69" s="19"/>
      <c r="BT69" s="19"/>
      <c r="BU69" s="19"/>
      <c r="BV69" s="19"/>
      <c r="BW69" s="19"/>
      <c r="BX69" s="19"/>
      <c r="BY69" s="19"/>
      <c r="BZ69" s="20"/>
      <c r="CA69" s="17" t="s">
        <v>26</v>
      </c>
    </row>
    <row r="70" spans="1:80" ht="26.4" customHeight="1" x14ac:dyDescent="0.25">
      <c r="A70" s="47">
        <v>1</v>
      </c>
      <c r="B70" s="47"/>
      <c r="C70" s="51" t="s">
        <v>72</v>
      </c>
      <c r="D70" s="48"/>
      <c r="E70" s="48"/>
      <c r="F70" s="48"/>
      <c r="G70" s="48"/>
      <c r="H70" s="48"/>
      <c r="I70" s="49"/>
      <c r="J70" s="50" t="s">
        <v>73</v>
      </c>
      <c r="K70" s="50"/>
      <c r="L70" s="50"/>
      <c r="M70" s="50"/>
      <c r="N70" s="50"/>
      <c r="O70" s="51" t="s">
        <v>74</v>
      </c>
      <c r="P70" s="48"/>
      <c r="Q70" s="48"/>
      <c r="R70" s="48"/>
      <c r="S70" s="48"/>
      <c r="T70" s="48"/>
      <c r="U70" s="48"/>
      <c r="V70" s="48"/>
      <c r="W70" s="48"/>
      <c r="X70" s="49"/>
      <c r="Y70" s="46">
        <v>39</v>
      </c>
      <c r="Z70" s="46"/>
      <c r="AA70" s="46"/>
      <c r="AB70" s="46"/>
      <c r="AC70" s="46"/>
      <c r="AD70" s="46">
        <v>0</v>
      </c>
      <c r="AE70" s="46"/>
      <c r="AF70" s="46"/>
      <c r="AG70" s="46"/>
      <c r="AH70" s="46"/>
      <c r="AI70" s="46">
        <f>Y70+AD70</f>
        <v>39</v>
      </c>
      <c r="AJ70" s="46"/>
      <c r="AK70" s="46"/>
      <c r="AL70" s="46"/>
      <c r="AM70" s="46"/>
      <c r="AN70" s="46">
        <v>39</v>
      </c>
      <c r="AO70" s="46"/>
      <c r="AP70" s="46"/>
      <c r="AQ70" s="46"/>
      <c r="AR70" s="46"/>
      <c r="AS70" s="46">
        <v>0</v>
      </c>
      <c r="AT70" s="46"/>
      <c r="AU70" s="46"/>
      <c r="AV70" s="46"/>
      <c r="AW70" s="46"/>
      <c r="AX70" s="43">
        <f>AN70+AS70</f>
        <v>39</v>
      </c>
      <c r="AY70" s="43"/>
      <c r="AZ70" s="43"/>
      <c r="BA70" s="43"/>
      <c r="BB70" s="43"/>
      <c r="BC70" s="43">
        <f>AN70-Y70</f>
        <v>0</v>
      </c>
      <c r="BD70" s="43"/>
      <c r="BE70" s="43"/>
      <c r="BF70" s="43"/>
      <c r="BG70" s="43"/>
      <c r="BH70" s="43">
        <f>AS70-AD70</f>
        <v>0</v>
      </c>
      <c r="BI70" s="43"/>
      <c r="BJ70" s="43"/>
      <c r="BK70" s="43"/>
      <c r="BL70" s="43"/>
      <c r="BM70" s="43">
        <f>BC70+BH70</f>
        <v>0</v>
      </c>
      <c r="BN70" s="43"/>
      <c r="BO70" s="43"/>
      <c r="BP70" s="43"/>
      <c r="BQ70" s="43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80" ht="15.6" customHeight="1" x14ac:dyDescent="0.25">
      <c r="A71" s="47">
        <v>1</v>
      </c>
      <c r="B71" s="47"/>
      <c r="C71" s="51" t="s">
        <v>75</v>
      </c>
      <c r="D71" s="48"/>
      <c r="E71" s="48"/>
      <c r="F71" s="48"/>
      <c r="G71" s="48"/>
      <c r="H71" s="48"/>
      <c r="I71" s="49"/>
      <c r="J71" s="50" t="s">
        <v>73</v>
      </c>
      <c r="K71" s="50"/>
      <c r="L71" s="50"/>
      <c r="M71" s="50"/>
      <c r="N71" s="50"/>
      <c r="O71" s="51" t="s">
        <v>76</v>
      </c>
      <c r="P71" s="48"/>
      <c r="Q71" s="48"/>
      <c r="R71" s="48"/>
      <c r="S71" s="48"/>
      <c r="T71" s="48"/>
      <c r="U71" s="48"/>
      <c r="V71" s="48"/>
      <c r="W71" s="48"/>
      <c r="X71" s="49"/>
      <c r="Y71" s="46">
        <v>1</v>
      </c>
      <c r="Z71" s="46"/>
      <c r="AA71" s="46"/>
      <c r="AB71" s="46"/>
      <c r="AC71" s="46"/>
      <c r="AD71" s="46">
        <v>0</v>
      </c>
      <c r="AE71" s="46"/>
      <c r="AF71" s="46"/>
      <c r="AG71" s="46"/>
      <c r="AH71" s="46"/>
      <c r="AI71" s="46">
        <f>Y71+AD71</f>
        <v>1</v>
      </c>
      <c r="AJ71" s="46"/>
      <c r="AK71" s="46"/>
      <c r="AL71" s="46"/>
      <c r="AM71" s="46"/>
      <c r="AN71" s="46">
        <v>1</v>
      </c>
      <c r="AO71" s="46"/>
      <c r="AP71" s="46"/>
      <c r="AQ71" s="46"/>
      <c r="AR71" s="46"/>
      <c r="AS71" s="46">
        <v>0</v>
      </c>
      <c r="AT71" s="46"/>
      <c r="AU71" s="46"/>
      <c r="AV71" s="46"/>
      <c r="AW71" s="46"/>
      <c r="AX71" s="43">
        <f>AN71+AS71</f>
        <v>1</v>
      </c>
      <c r="AY71" s="43"/>
      <c r="AZ71" s="43"/>
      <c r="BA71" s="43"/>
      <c r="BB71" s="43"/>
      <c r="BC71" s="43">
        <f>AN71-Y71</f>
        <v>0</v>
      </c>
      <c r="BD71" s="43"/>
      <c r="BE71" s="43"/>
      <c r="BF71" s="43"/>
      <c r="BG71" s="43"/>
      <c r="BH71" s="43">
        <f>AS71-AD71</f>
        <v>0</v>
      </c>
      <c r="BI71" s="43"/>
      <c r="BJ71" s="43"/>
      <c r="BK71" s="43"/>
      <c r="BL71" s="43"/>
      <c r="BM71" s="43">
        <f>BC71+BH71</f>
        <v>0</v>
      </c>
      <c r="BN71" s="43"/>
      <c r="BO71" s="43"/>
      <c r="BP71" s="43"/>
      <c r="BQ71" s="43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80" ht="66" customHeight="1" x14ac:dyDescent="0.25">
      <c r="A72" s="47">
        <v>2</v>
      </c>
      <c r="B72" s="47"/>
      <c r="C72" s="51" t="s">
        <v>77</v>
      </c>
      <c r="D72" s="48"/>
      <c r="E72" s="48"/>
      <c r="F72" s="48"/>
      <c r="G72" s="48"/>
      <c r="H72" s="48"/>
      <c r="I72" s="49"/>
      <c r="J72" s="50" t="s">
        <v>78</v>
      </c>
      <c r="K72" s="50"/>
      <c r="L72" s="50"/>
      <c r="M72" s="50"/>
      <c r="N72" s="50"/>
      <c r="O72" s="51" t="s">
        <v>79</v>
      </c>
      <c r="P72" s="48"/>
      <c r="Q72" s="48"/>
      <c r="R72" s="48"/>
      <c r="S72" s="48"/>
      <c r="T72" s="48"/>
      <c r="U72" s="48"/>
      <c r="V72" s="48"/>
      <c r="W72" s="48"/>
      <c r="X72" s="49"/>
      <c r="Y72" s="46">
        <v>9000</v>
      </c>
      <c r="Z72" s="46"/>
      <c r="AA72" s="46"/>
      <c r="AB72" s="46"/>
      <c r="AC72" s="46"/>
      <c r="AD72" s="46">
        <v>0</v>
      </c>
      <c r="AE72" s="46"/>
      <c r="AF72" s="46"/>
      <c r="AG72" s="46"/>
      <c r="AH72" s="46"/>
      <c r="AI72" s="46">
        <f>Y72+AD72</f>
        <v>9000</v>
      </c>
      <c r="AJ72" s="46"/>
      <c r="AK72" s="46"/>
      <c r="AL72" s="46"/>
      <c r="AM72" s="46"/>
      <c r="AN72" s="46">
        <v>4447</v>
      </c>
      <c r="AO72" s="46"/>
      <c r="AP72" s="46"/>
      <c r="AQ72" s="46"/>
      <c r="AR72" s="46"/>
      <c r="AS72" s="46">
        <v>0</v>
      </c>
      <c r="AT72" s="46"/>
      <c r="AU72" s="46"/>
      <c r="AV72" s="46"/>
      <c r="AW72" s="46"/>
      <c r="AX72" s="43">
        <f>AN72+AS72</f>
        <v>4447</v>
      </c>
      <c r="AY72" s="43"/>
      <c r="AZ72" s="43"/>
      <c r="BA72" s="43"/>
      <c r="BB72" s="43"/>
      <c r="BC72" s="43">
        <f>AN72-Y72</f>
        <v>-4553</v>
      </c>
      <c r="BD72" s="43"/>
      <c r="BE72" s="43"/>
      <c r="BF72" s="43"/>
      <c r="BG72" s="43"/>
      <c r="BH72" s="43">
        <f>AS72-AD72</f>
        <v>0</v>
      </c>
      <c r="BI72" s="43"/>
      <c r="BJ72" s="43"/>
      <c r="BK72" s="43"/>
      <c r="BL72" s="43"/>
      <c r="BM72" s="43">
        <f>BC72+BH72</f>
        <v>-4553</v>
      </c>
      <c r="BN72" s="43"/>
      <c r="BO72" s="43"/>
      <c r="BP72" s="43"/>
      <c r="BQ72" s="43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80" ht="26.4" customHeight="1" x14ac:dyDescent="0.25">
      <c r="A73" s="47"/>
      <c r="B73" s="47"/>
      <c r="C73" s="40" t="s">
        <v>121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2"/>
      <c r="BR73" s="11"/>
      <c r="BS73" s="11"/>
      <c r="BT73" s="11"/>
      <c r="BU73" s="11"/>
      <c r="BV73" s="11"/>
      <c r="BW73" s="11"/>
      <c r="BX73" s="11"/>
      <c r="BY73" s="11"/>
      <c r="BZ73" s="9"/>
      <c r="CB73" s="1" t="s">
        <v>80</v>
      </c>
    </row>
    <row r="74" spans="1:80" s="17" customFormat="1" ht="15.6" x14ac:dyDescent="0.25">
      <c r="A74" s="52">
        <v>0</v>
      </c>
      <c r="B74" s="52"/>
      <c r="C74" s="53" t="s">
        <v>82</v>
      </c>
      <c r="D74" s="54"/>
      <c r="E74" s="54"/>
      <c r="F74" s="54"/>
      <c r="G74" s="54"/>
      <c r="H74" s="54"/>
      <c r="I74" s="55"/>
      <c r="J74" s="56" t="s">
        <v>71</v>
      </c>
      <c r="K74" s="56"/>
      <c r="L74" s="56"/>
      <c r="M74" s="56"/>
      <c r="N74" s="56"/>
      <c r="O74" s="57" t="s">
        <v>71</v>
      </c>
      <c r="P74" s="54"/>
      <c r="Q74" s="54"/>
      <c r="R74" s="54"/>
      <c r="S74" s="54"/>
      <c r="T74" s="54"/>
      <c r="U74" s="54"/>
      <c r="V74" s="54"/>
      <c r="W74" s="54"/>
      <c r="X74" s="55"/>
      <c r="Y74" s="45"/>
      <c r="Z74" s="45"/>
      <c r="AA74" s="45"/>
      <c r="AB74" s="45"/>
      <c r="AC74" s="45"/>
      <c r="AD74" s="45"/>
      <c r="AE74" s="45"/>
      <c r="AF74" s="45"/>
      <c r="AG74" s="45"/>
      <c r="AH74" s="45"/>
      <c r="AI74" s="45"/>
      <c r="AJ74" s="45"/>
      <c r="AK74" s="45"/>
      <c r="AL74" s="45"/>
      <c r="AM74" s="45"/>
      <c r="AN74" s="45"/>
      <c r="AO74" s="45"/>
      <c r="AP74" s="45"/>
      <c r="AQ74" s="45"/>
      <c r="AR74" s="45"/>
      <c r="AS74" s="45"/>
      <c r="AT74" s="45"/>
      <c r="AU74" s="45"/>
      <c r="AV74" s="45"/>
      <c r="AW74" s="45"/>
      <c r="AX74" s="44"/>
      <c r="AY74" s="44"/>
      <c r="AZ74" s="44"/>
      <c r="BA74" s="44"/>
      <c r="BB74" s="44"/>
      <c r="BC74" s="44"/>
      <c r="BD74" s="44"/>
      <c r="BE74" s="44"/>
      <c r="BF74" s="44"/>
      <c r="BG74" s="44"/>
      <c r="BH74" s="44"/>
      <c r="BI74" s="44"/>
      <c r="BJ74" s="44"/>
      <c r="BK74" s="44"/>
      <c r="BL74" s="44"/>
      <c r="BM74" s="44"/>
      <c r="BN74" s="44"/>
      <c r="BO74" s="44"/>
      <c r="BP74" s="44"/>
      <c r="BQ74" s="44"/>
      <c r="BR74" s="19"/>
      <c r="BS74" s="19"/>
      <c r="BT74" s="19"/>
      <c r="BU74" s="19"/>
      <c r="BV74" s="19"/>
      <c r="BW74" s="19"/>
      <c r="BX74" s="19"/>
      <c r="BY74" s="19"/>
      <c r="BZ74" s="20"/>
    </row>
    <row r="75" spans="1:80" ht="39.6" customHeight="1" x14ac:dyDescent="0.25">
      <c r="A75" s="47">
        <v>1</v>
      </c>
      <c r="B75" s="47"/>
      <c r="C75" s="40" t="s">
        <v>83</v>
      </c>
      <c r="D75" s="48"/>
      <c r="E75" s="48"/>
      <c r="F75" s="48"/>
      <c r="G75" s="48"/>
      <c r="H75" s="48"/>
      <c r="I75" s="49"/>
      <c r="J75" s="50" t="s">
        <v>73</v>
      </c>
      <c r="K75" s="50"/>
      <c r="L75" s="50"/>
      <c r="M75" s="50"/>
      <c r="N75" s="50"/>
      <c r="O75" s="51" t="s">
        <v>84</v>
      </c>
      <c r="P75" s="48"/>
      <c r="Q75" s="48"/>
      <c r="R75" s="48"/>
      <c r="S75" s="48"/>
      <c r="T75" s="48"/>
      <c r="U75" s="48"/>
      <c r="V75" s="48"/>
      <c r="W75" s="48"/>
      <c r="X75" s="49"/>
      <c r="Y75" s="46">
        <v>8900</v>
      </c>
      <c r="Z75" s="46"/>
      <c r="AA75" s="46"/>
      <c r="AB75" s="46"/>
      <c r="AC75" s="46"/>
      <c r="AD75" s="46">
        <v>0</v>
      </c>
      <c r="AE75" s="46"/>
      <c r="AF75" s="46"/>
      <c r="AG75" s="46"/>
      <c r="AH75" s="46"/>
      <c r="AI75" s="46">
        <f>Y75+AD75</f>
        <v>8900</v>
      </c>
      <c r="AJ75" s="46"/>
      <c r="AK75" s="46"/>
      <c r="AL75" s="46"/>
      <c r="AM75" s="46"/>
      <c r="AN75" s="46">
        <v>10500</v>
      </c>
      <c r="AO75" s="46"/>
      <c r="AP75" s="46"/>
      <c r="AQ75" s="46"/>
      <c r="AR75" s="46"/>
      <c r="AS75" s="46">
        <v>0</v>
      </c>
      <c r="AT75" s="46"/>
      <c r="AU75" s="46"/>
      <c r="AV75" s="46"/>
      <c r="AW75" s="46"/>
      <c r="AX75" s="43">
        <f>AN75+AS75</f>
        <v>10500</v>
      </c>
      <c r="AY75" s="43"/>
      <c r="AZ75" s="43"/>
      <c r="BA75" s="43"/>
      <c r="BB75" s="43"/>
      <c r="BC75" s="43">
        <f>AN75-Y75</f>
        <v>1600</v>
      </c>
      <c r="BD75" s="43"/>
      <c r="BE75" s="43"/>
      <c r="BF75" s="43"/>
      <c r="BG75" s="43"/>
      <c r="BH75" s="43">
        <f>AS75-AD75</f>
        <v>0</v>
      </c>
      <c r="BI75" s="43"/>
      <c r="BJ75" s="43"/>
      <c r="BK75" s="43"/>
      <c r="BL75" s="43"/>
      <c r="BM75" s="43">
        <f>BC75+BH75</f>
        <v>1600</v>
      </c>
      <c r="BN75" s="43"/>
      <c r="BO75" s="43"/>
      <c r="BP75" s="43"/>
      <c r="BQ75" s="43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80" ht="29.4" customHeight="1" x14ac:dyDescent="0.25">
      <c r="A76" s="47"/>
      <c r="B76" s="47"/>
      <c r="C76" s="40" t="s">
        <v>86</v>
      </c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2"/>
      <c r="BR76" s="11"/>
      <c r="BS76" s="11"/>
      <c r="BT76" s="11"/>
      <c r="BU76" s="11"/>
      <c r="BV76" s="11"/>
      <c r="BW76" s="11"/>
      <c r="BX76" s="11"/>
      <c r="BY76" s="11"/>
      <c r="BZ76" s="9"/>
      <c r="CB76" s="1" t="s">
        <v>85</v>
      </c>
    </row>
    <row r="77" spans="1:80" ht="39.6" customHeight="1" x14ac:dyDescent="0.25">
      <c r="A77" s="47">
        <v>1</v>
      </c>
      <c r="B77" s="47"/>
      <c r="C77" s="40" t="s">
        <v>87</v>
      </c>
      <c r="D77" s="48"/>
      <c r="E77" s="48"/>
      <c r="F77" s="48"/>
      <c r="G77" s="48"/>
      <c r="H77" s="48"/>
      <c r="I77" s="49"/>
      <c r="J77" s="50" t="s">
        <v>73</v>
      </c>
      <c r="K77" s="50"/>
      <c r="L77" s="50"/>
      <c r="M77" s="50"/>
      <c r="N77" s="50"/>
      <c r="O77" s="51" t="s">
        <v>84</v>
      </c>
      <c r="P77" s="48"/>
      <c r="Q77" s="48"/>
      <c r="R77" s="48"/>
      <c r="S77" s="48"/>
      <c r="T77" s="48"/>
      <c r="U77" s="48"/>
      <c r="V77" s="48"/>
      <c r="W77" s="48"/>
      <c r="X77" s="49"/>
      <c r="Y77" s="46">
        <v>1109</v>
      </c>
      <c r="Z77" s="46"/>
      <c r="AA77" s="46"/>
      <c r="AB77" s="46"/>
      <c r="AC77" s="46"/>
      <c r="AD77" s="46">
        <v>0</v>
      </c>
      <c r="AE77" s="46"/>
      <c r="AF77" s="46"/>
      <c r="AG77" s="46"/>
      <c r="AH77" s="46"/>
      <c r="AI77" s="46">
        <f>Y77+AD77</f>
        <v>1109</v>
      </c>
      <c r="AJ77" s="46"/>
      <c r="AK77" s="46"/>
      <c r="AL77" s="46"/>
      <c r="AM77" s="46"/>
      <c r="AN77" s="46">
        <v>1069</v>
      </c>
      <c r="AO77" s="46"/>
      <c r="AP77" s="46"/>
      <c r="AQ77" s="46"/>
      <c r="AR77" s="46"/>
      <c r="AS77" s="46">
        <v>0</v>
      </c>
      <c r="AT77" s="46"/>
      <c r="AU77" s="46"/>
      <c r="AV77" s="46"/>
      <c r="AW77" s="46"/>
      <c r="AX77" s="43">
        <f>AN77+AS77</f>
        <v>1069</v>
      </c>
      <c r="AY77" s="43"/>
      <c r="AZ77" s="43"/>
      <c r="BA77" s="43"/>
      <c r="BB77" s="43"/>
      <c r="BC77" s="43">
        <f>AN77-Y77</f>
        <v>-40</v>
      </c>
      <c r="BD77" s="43"/>
      <c r="BE77" s="43"/>
      <c r="BF77" s="43"/>
      <c r="BG77" s="43"/>
      <c r="BH77" s="43">
        <f>AS77-AD77</f>
        <v>0</v>
      </c>
      <c r="BI77" s="43"/>
      <c r="BJ77" s="43"/>
      <c r="BK77" s="43"/>
      <c r="BL77" s="43"/>
      <c r="BM77" s="43">
        <f>BC77+BH77</f>
        <v>-40</v>
      </c>
      <c r="BN77" s="43"/>
      <c r="BO77" s="43"/>
      <c r="BP77" s="43"/>
      <c r="BQ77" s="43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80" ht="30.6" customHeight="1" x14ac:dyDescent="0.25">
      <c r="A78" s="47"/>
      <c r="B78" s="47"/>
      <c r="C78" s="40" t="s">
        <v>89</v>
      </c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2"/>
      <c r="BR78" s="11"/>
      <c r="BS78" s="11"/>
      <c r="BT78" s="11"/>
      <c r="BU78" s="11"/>
      <c r="BV78" s="11"/>
      <c r="BW78" s="11"/>
      <c r="BX78" s="11"/>
      <c r="BY78" s="11"/>
      <c r="BZ78" s="9"/>
      <c r="CB78" s="1" t="s">
        <v>88</v>
      </c>
    </row>
    <row r="79" spans="1:80" ht="39.6" customHeight="1" x14ac:dyDescent="0.25">
      <c r="A79" s="47">
        <v>2</v>
      </c>
      <c r="B79" s="47"/>
      <c r="C79" s="40" t="s">
        <v>90</v>
      </c>
      <c r="D79" s="48"/>
      <c r="E79" s="48"/>
      <c r="F79" s="48"/>
      <c r="G79" s="48"/>
      <c r="H79" s="48"/>
      <c r="I79" s="49"/>
      <c r="J79" s="50" t="s">
        <v>73</v>
      </c>
      <c r="K79" s="50"/>
      <c r="L79" s="50"/>
      <c r="M79" s="50"/>
      <c r="N79" s="50"/>
      <c r="O79" s="51" t="s">
        <v>91</v>
      </c>
      <c r="P79" s="48"/>
      <c r="Q79" s="48"/>
      <c r="R79" s="48"/>
      <c r="S79" s="48"/>
      <c r="T79" s="48"/>
      <c r="U79" s="48"/>
      <c r="V79" s="48"/>
      <c r="W79" s="48"/>
      <c r="X79" s="49"/>
      <c r="Y79" s="46">
        <v>1</v>
      </c>
      <c r="Z79" s="46"/>
      <c r="AA79" s="46"/>
      <c r="AB79" s="46"/>
      <c r="AC79" s="46"/>
      <c r="AD79" s="46">
        <v>0</v>
      </c>
      <c r="AE79" s="46"/>
      <c r="AF79" s="46"/>
      <c r="AG79" s="46"/>
      <c r="AH79" s="46"/>
      <c r="AI79" s="46">
        <f>Y79+AD79</f>
        <v>1</v>
      </c>
      <c r="AJ79" s="46"/>
      <c r="AK79" s="46"/>
      <c r="AL79" s="46"/>
      <c r="AM79" s="46"/>
      <c r="AN79" s="46">
        <v>1</v>
      </c>
      <c r="AO79" s="46"/>
      <c r="AP79" s="46"/>
      <c r="AQ79" s="46"/>
      <c r="AR79" s="46"/>
      <c r="AS79" s="46">
        <v>0</v>
      </c>
      <c r="AT79" s="46"/>
      <c r="AU79" s="46"/>
      <c r="AV79" s="46"/>
      <c r="AW79" s="46"/>
      <c r="AX79" s="43">
        <f>AN79+AS79</f>
        <v>1</v>
      </c>
      <c r="AY79" s="43"/>
      <c r="AZ79" s="43"/>
      <c r="BA79" s="43"/>
      <c r="BB79" s="43"/>
      <c r="BC79" s="43">
        <f>AN79-Y79</f>
        <v>0</v>
      </c>
      <c r="BD79" s="43"/>
      <c r="BE79" s="43"/>
      <c r="BF79" s="43"/>
      <c r="BG79" s="43"/>
      <c r="BH79" s="43">
        <f>AS79-AD79</f>
        <v>0</v>
      </c>
      <c r="BI79" s="43"/>
      <c r="BJ79" s="43"/>
      <c r="BK79" s="43"/>
      <c r="BL79" s="43"/>
      <c r="BM79" s="43">
        <f>BC79+BH79</f>
        <v>0</v>
      </c>
      <c r="BN79" s="43"/>
      <c r="BO79" s="43"/>
      <c r="BP79" s="43"/>
      <c r="BQ79" s="43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80" s="17" customFormat="1" ht="15.6" x14ac:dyDescent="0.25">
      <c r="A80" s="52">
        <v>0</v>
      </c>
      <c r="B80" s="52"/>
      <c r="C80" s="53" t="s">
        <v>92</v>
      </c>
      <c r="D80" s="54"/>
      <c r="E80" s="54"/>
      <c r="F80" s="54"/>
      <c r="G80" s="54"/>
      <c r="H80" s="54"/>
      <c r="I80" s="55"/>
      <c r="J80" s="56" t="s">
        <v>71</v>
      </c>
      <c r="K80" s="56"/>
      <c r="L80" s="56"/>
      <c r="M80" s="56"/>
      <c r="N80" s="56"/>
      <c r="O80" s="57" t="s">
        <v>71</v>
      </c>
      <c r="P80" s="54"/>
      <c r="Q80" s="54"/>
      <c r="R80" s="54"/>
      <c r="S80" s="54"/>
      <c r="T80" s="54"/>
      <c r="U80" s="54"/>
      <c r="V80" s="54"/>
      <c r="W80" s="54"/>
      <c r="X80" s="55"/>
      <c r="Y80" s="45"/>
      <c r="Z80" s="45"/>
      <c r="AA80" s="45"/>
      <c r="AB80" s="45"/>
      <c r="AC80" s="45"/>
      <c r="AD80" s="45"/>
      <c r="AE80" s="45"/>
      <c r="AF80" s="45"/>
      <c r="AG80" s="45"/>
      <c r="AH80" s="45"/>
      <c r="AI80" s="45"/>
      <c r="AJ80" s="45"/>
      <c r="AK80" s="45"/>
      <c r="AL80" s="45"/>
      <c r="AM80" s="45"/>
      <c r="AN80" s="45"/>
      <c r="AO80" s="45"/>
      <c r="AP80" s="45"/>
      <c r="AQ80" s="45"/>
      <c r="AR80" s="45"/>
      <c r="AS80" s="45"/>
      <c r="AT80" s="45"/>
      <c r="AU80" s="45"/>
      <c r="AV80" s="45"/>
      <c r="AW80" s="45"/>
      <c r="AX80" s="44"/>
      <c r="AY80" s="44"/>
      <c r="AZ80" s="44"/>
      <c r="BA80" s="44"/>
      <c r="BB80" s="44"/>
      <c r="BC80" s="44"/>
      <c r="BD80" s="44"/>
      <c r="BE80" s="44"/>
      <c r="BF80" s="44"/>
      <c r="BG80" s="44"/>
      <c r="BH80" s="44"/>
      <c r="BI80" s="44"/>
      <c r="BJ80" s="44"/>
      <c r="BK80" s="44"/>
      <c r="BL80" s="44"/>
      <c r="BM80" s="44"/>
      <c r="BN80" s="44"/>
      <c r="BO80" s="44"/>
      <c r="BP80" s="44"/>
      <c r="BQ80" s="44"/>
      <c r="BR80" s="19"/>
      <c r="BS80" s="19"/>
      <c r="BT80" s="19"/>
      <c r="BU80" s="19"/>
      <c r="BV80" s="19"/>
      <c r="BW80" s="19"/>
      <c r="BX80" s="19"/>
      <c r="BY80" s="19"/>
      <c r="BZ80" s="20"/>
    </row>
    <row r="81" spans="1:80" ht="39.6" customHeight="1" x14ac:dyDescent="0.25">
      <c r="A81" s="47">
        <v>1</v>
      </c>
      <c r="B81" s="47"/>
      <c r="C81" s="40" t="s">
        <v>93</v>
      </c>
      <c r="D81" s="48"/>
      <c r="E81" s="48"/>
      <c r="F81" s="48"/>
      <c r="G81" s="48"/>
      <c r="H81" s="48"/>
      <c r="I81" s="49"/>
      <c r="J81" s="50" t="s">
        <v>73</v>
      </c>
      <c r="K81" s="50"/>
      <c r="L81" s="50"/>
      <c r="M81" s="50"/>
      <c r="N81" s="50"/>
      <c r="O81" s="51" t="s">
        <v>94</v>
      </c>
      <c r="P81" s="48"/>
      <c r="Q81" s="48"/>
      <c r="R81" s="48"/>
      <c r="S81" s="48"/>
      <c r="T81" s="48"/>
      <c r="U81" s="48"/>
      <c r="V81" s="48"/>
      <c r="W81" s="48"/>
      <c r="X81" s="49"/>
      <c r="Y81" s="46">
        <v>1483</v>
      </c>
      <c r="Z81" s="46"/>
      <c r="AA81" s="46"/>
      <c r="AB81" s="46"/>
      <c r="AC81" s="46"/>
      <c r="AD81" s="46">
        <v>0</v>
      </c>
      <c r="AE81" s="46"/>
      <c r="AF81" s="46"/>
      <c r="AG81" s="46"/>
      <c r="AH81" s="46"/>
      <c r="AI81" s="46">
        <f>Y81+AD81</f>
        <v>1483</v>
      </c>
      <c r="AJ81" s="46"/>
      <c r="AK81" s="46"/>
      <c r="AL81" s="46"/>
      <c r="AM81" s="46"/>
      <c r="AN81" s="46">
        <v>2100</v>
      </c>
      <c r="AO81" s="46"/>
      <c r="AP81" s="46"/>
      <c r="AQ81" s="46"/>
      <c r="AR81" s="46"/>
      <c r="AS81" s="46">
        <v>0</v>
      </c>
      <c r="AT81" s="46"/>
      <c r="AU81" s="46"/>
      <c r="AV81" s="46"/>
      <c r="AW81" s="46"/>
      <c r="AX81" s="43">
        <f>AN81+AS81</f>
        <v>2100</v>
      </c>
      <c r="AY81" s="43"/>
      <c r="AZ81" s="43"/>
      <c r="BA81" s="43"/>
      <c r="BB81" s="43"/>
      <c r="BC81" s="43">
        <f>AN81-Y81</f>
        <v>617</v>
      </c>
      <c r="BD81" s="43"/>
      <c r="BE81" s="43"/>
      <c r="BF81" s="43"/>
      <c r="BG81" s="43"/>
      <c r="BH81" s="43">
        <f>AS81-AD81</f>
        <v>0</v>
      </c>
      <c r="BI81" s="43"/>
      <c r="BJ81" s="43"/>
      <c r="BK81" s="43"/>
      <c r="BL81" s="43"/>
      <c r="BM81" s="43">
        <f>BC81+BH81</f>
        <v>617</v>
      </c>
      <c r="BN81" s="43"/>
      <c r="BO81" s="43"/>
      <c r="BP81" s="43"/>
      <c r="BQ81" s="43"/>
      <c r="BR81" s="11"/>
      <c r="BS81" s="11"/>
      <c r="BT81" s="11"/>
      <c r="BU81" s="11"/>
      <c r="BV81" s="11"/>
      <c r="BW81" s="11"/>
      <c r="BX81" s="11"/>
      <c r="BY81" s="11"/>
      <c r="BZ81" s="9"/>
    </row>
    <row r="82" spans="1:80" ht="15.6" customHeight="1" x14ac:dyDescent="0.25">
      <c r="A82" s="47"/>
      <c r="B82" s="47"/>
      <c r="C82" s="40" t="s">
        <v>96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1"/>
      <c r="BH82" s="41"/>
      <c r="BI82" s="41"/>
      <c r="BJ82" s="41"/>
      <c r="BK82" s="41"/>
      <c r="BL82" s="41"/>
      <c r="BM82" s="41"/>
      <c r="BN82" s="41"/>
      <c r="BO82" s="41"/>
      <c r="BP82" s="41"/>
      <c r="BQ82" s="42"/>
      <c r="BR82" s="11"/>
      <c r="BS82" s="11"/>
      <c r="BT82" s="11"/>
      <c r="BU82" s="11"/>
      <c r="BV82" s="11"/>
      <c r="BW82" s="11"/>
      <c r="BX82" s="11"/>
      <c r="BY82" s="11"/>
      <c r="BZ82" s="9"/>
      <c r="CB82" s="1" t="s">
        <v>95</v>
      </c>
    </row>
    <row r="83" spans="1:80" ht="39.6" customHeight="1" x14ac:dyDescent="0.25">
      <c r="A83" s="47">
        <v>2</v>
      </c>
      <c r="B83" s="47"/>
      <c r="C83" s="40" t="s">
        <v>97</v>
      </c>
      <c r="D83" s="48"/>
      <c r="E83" s="48"/>
      <c r="F83" s="48"/>
      <c r="G83" s="48"/>
      <c r="H83" s="48"/>
      <c r="I83" s="49"/>
      <c r="J83" s="50" t="s">
        <v>78</v>
      </c>
      <c r="K83" s="50"/>
      <c r="L83" s="50"/>
      <c r="M83" s="50"/>
      <c r="N83" s="50"/>
      <c r="O83" s="51" t="s">
        <v>94</v>
      </c>
      <c r="P83" s="48"/>
      <c r="Q83" s="48"/>
      <c r="R83" s="48"/>
      <c r="S83" s="48"/>
      <c r="T83" s="48"/>
      <c r="U83" s="48"/>
      <c r="V83" s="48"/>
      <c r="W83" s="48"/>
      <c r="X83" s="49"/>
      <c r="Y83" s="46">
        <v>9000</v>
      </c>
      <c r="Z83" s="46"/>
      <c r="AA83" s="46"/>
      <c r="AB83" s="46"/>
      <c r="AC83" s="46"/>
      <c r="AD83" s="46">
        <v>0</v>
      </c>
      <c r="AE83" s="46"/>
      <c r="AF83" s="46"/>
      <c r="AG83" s="46"/>
      <c r="AH83" s="46"/>
      <c r="AI83" s="46">
        <f>Y83+AD83</f>
        <v>9000</v>
      </c>
      <c r="AJ83" s="46"/>
      <c r="AK83" s="46"/>
      <c r="AL83" s="46"/>
      <c r="AM83" s="46"/>
      <c r="AN83" s="46">
        <v>4447</v>
      </c>
      <c r="AO83" s="46"/>
      <c r="AP83" s="46"/>
      <c r="AQ83" s="46"/>
      <c r="AR83" s="46"/>
      <c r="AS83" s="46">
        <v>0</v>
      </c>
      <c r="AT83" s="46"/>
      <c r="AU83" s="46"/>
      <c r="AV83" s="46"/>
      <c r="AW83" s="46"/>
      <c r="AX83" s="43">
        <f>AN83+AS83</f>
        <v>4447</v>
      </c>
      <c r="AY83" s="43"/>
      <c r="AZ83" s="43"/>
      <c r="BA83" s="43"/>
      <c r="BB83" s="43"/>
      <c r="BC83" s="43">
        <f>AN83-Y83</f>
        <v>-4553</v>
      </c>
      <c r="BD83" s="43"/>
      <c r="BE83" s="43"/>
      <c r="BF83" s="43"/>
      <c r="BG83" s="43"/>
      <c r="BH83" s="43">
        <f>AS83-AD83</f>
        <v>0</v>
      </c>
      <c r="BI83" s="43"/>
      <c r="BJ83" s="43"/>
      <c r="BK83" s="43"/>
      <c r="BL83" s="43"/>
      <c r="BM83" s="43">
        <f>BC83+BH83</f>
        <v>-4553</v>
      </c>
      <c r="BN83" s="43"/>
      <c r="BO83" s="43"/>
      <c r="BP83" s="43"/>
      <c r="BQ83" s="43"/>
      <c r="BR83" s="11"/>
      <c r="BS83" s="11"/>
      <c r="BT83" s="11"/>
      <c r="BU83" s="11"/>
      <c r="BV83" s="11"/>
      <c r="BW83" s="11"/>
      <c r="BX83" s="11"/>
      <c r="BY83" s="11"/>
      <c r="BZ83" s="9"/>
    </row>
    <row r="84" spans="1:80" ht="28.8" customHeight="1" x14ac:dyDescent="0.25">
      <c r="A84" s="47"/>
      <c r="B84" s="47"/>
      <c r="C84" s="40" t="s">
        <v>81</v>
      </c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/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41"/>
      <c r="BC84" s="41"/>
      <c r="BD84" s="41"/>
      <c r="BE84" s="41"/>
      <c r="BF84" s="41"/>
      <c r="BG84" s="41"/>
      <c r="BH84" s="41"/>
      <c r="BI84" s="41"/>
      <c r="BJ84" s="41"/>
      <c r="BK84" s="41"/>
      <c r="BL84" s="41"/>
      <c r="BM84" s="41"/>
      <c r="BN84" s="41"/>
      <c r="BO84" s="41"/>
      <c r="BP84" s="41"/>
      <c r="BQ84" s="42"/>
      <c r="BR84" s="11"/>
      <c r="BS84" s="11"/>
      <c r="BT84" s="11"/>
      <c r="BU84" s="11"/>
      <c r="BV84" s="11"/>
      <c r="BW84" s="11"/>
      <c r="BX84" s="11"/>
      <c r="BY84" s="11"/>
      <c r="BZ84" s="9"/>
      <c r="CB84" s="1" t="s">
        <v>98</v>
      </c>
    </row>
    <row r="85" spans="1:80" s="17" customFormat="1" ht="15.6" x14ac:dyDescent="0.25">
      <c r="A85" s="52">
        <v>0</v>
      </c>
      <c r="B85" s="52"/>
      <c r="C85" s="53" t="s">
        <v>99</v>
      </c>
      <c r="D85" s="54"/>
      <c r="E85" s="54"/>
      <c r="F85" s="54"/>
      <c r="G85" s="54"/>
      <c r="H85" s="54"/>
      <c r="I85" s="55"/>
      <c r="J85" s="56" t="s">
        <v>71</v>
      </c>
      <c r="K85" s="56"/>
      <c r="L85" s="56"/>
      <c r="M85" s="56"/>
      <c r="N85" s="56"/>
      <c r="O85" s="57" t="s">
        <v>71</v>
      </c>
      <c r="P85" s="54"/>
      <c r="Q85" s="54"/>
      <c r="R85" s="54"/>
      <c r="S85" s="54"/>
      <c r="T85" s="54"/>
      <c r="U85" s="54"/>
      <c r="V85" s="54"/>
      <c r="W85" s="54"/>
      <c r="X85" s="55"/>
      <c r="Y85" s="45"/>
      <c r="Z85" s="45"/>
      <c r="AA85" s="45"/>
      <c r="AB85" s="45"/>
      <c r="AC85" s="45"/>
      <c r="AD85" s="45"/>
      <c r="AE85" s="45"/>
      <c r="AF85" s="45"/>
      <c r="AG85" s="45"/>
      <c r="AH85" s="45"/>
      <c r="AI85" s="45"/>
      <c r="AJ85" s="45"/>
      <c r="AK85" s="45"/>
      <c r="AL85" s="45"/>
      <c r="AM85" s="45"/>
      <c r="AN85" s="45"/>
      <c r="AO85" s="45"/>
      <c r="AP85" s="45"/>
      <c r="AQ85" s="45"/>
      <c r="AR85" s="45"/>
      <c r="AS85" s="45"/>
      <c r="AT85" s="45"/>
      <c r="AU85" s="45"/>
      <c r="AV85" s="45"/>
      <c r="AW85" s="45"/>
      <c r="AX85" s="44"/>
      <c r="AY85" s="44"/>
      <c r="AZ85" s="44"/>
      <c r="BA85" s="44"/>
      <c r="BB85" s="44"/>
      <c r="BC85" s="44"/>
      <c r="BD85" s="44"/>
      <c r="BE85" s="44"/>
      <c r="BF85" s="44"/>
      <c r="BG85" s="44"/>
      <c r="BH85" s="44"/>
      <c r="BI85" s="44"/>
      <c r="BJ85" s="44"/>
      <c r="BK85" s="44"/>
      <c r="BL85" s="44"/>
      <c r="BM85" s="44"/>
      <c r="BN85" s="44"/>
      <c r="BO85" s="44"/>
      <c r="BP85" s="44"/>
      <c r="BQ85" s="44"/>
      <c r="BR85" s="19"/>
      <c r="BS85" s="19"/>
      <c r="BT85" s="19"/>
      <c r="BU85" s="19"/>
      <c r="BV85" s="19"/>
      <c r="BW85" s="19"/>
      <c r="BX85" s="19"/>
      <c r="BY85" s="19"/>
      <c r="BZ85" s="20"/>
    </row>
    <row r="86" spans="1:80" ht="39.6" customHeight="1" x14ac:dyDescent="0.25">
      <c r="A86" s="47">
        <v>1</v>
      </c>
      <c r="B86" s="47"/>
      <c r="C86" s="40" t="s">
        <v>100</v>
      </c>
      <c r="D86" s="48"/>
      <c r="E86" s="48"/>
      <c r="F86" s="48"/>
      <c r="G86" s="48"/>
      <c r="H86" s="48"/>
      <c r="I86" s="49"/>
      <c r="J86" s="50" t="s">
        <v>101</v>
      </c>
      <c r="K86" s="50"/>
      <c r="L86" s="50"/>
      <c r="M86" s="50"/>
      <c r="N86" s="50"/>
      <c r="O86" s="51" t="s">
        <v>94</v>
      </c>
      <c r="P86" s="48"/>
      <c r="Q86" s="48"/>
      <c r="R86" s="48"/>
      <c r="S86" s="48"/>
      <c r="T86" s="48"/>
      <c r="U86" s="48"/>
      <c r="V86" s="48"/>
      <c r="W86" s="48"/>
      <c r="X86" s="49"/>
      <c r="Y86" s="46">
        <v>4.62</v>
      </c>
      <c r="Z86" s="46"/>
      <c r="AA86" s="46"/>
      <c r="AB86" s="46"/>
      <c r="AC86" s="46"/>
      <c r="AD86" s="46">
        <v>0</v>
      </c>
      <c r="AE86" s="46"/>
      <c r="AF86" s="46"/>
      <c r="AG86" s="46"/>
      <c r="AH86" s="46"/>
      <c r="AI86" s="46">
        <f>Y86+AD86</f>
        <v>4.62</v>
      </c>
      <c r="AJ86" s="46"/>
      <c r="AK86" s="46"/>
      <c r="AL86" s="46"/>
      <c r="AM86" s="46"/>
      <c r="AN86" s="46">
        <v>5.35</v>
      </c>
      <c r="AO86" s="46"/>
      <c r="AP86" s="46"/>
      <c r="AQ86" s="46"/>
      <c r="AR86" s="46"/>
      <c r="AS86" s="46">
        <v>0</v>
      </c>
      <c r="AT86" s="46"/>
      <c r="AU86" s="46"/>
      <c r="AV86" s="46"/>
      <c r="AW86" s="46"/>
      <c r="AX86" s="43">
        <f>AN86+AS86</f>
        <v>5.35</v>
      </c>
      <c r="AY86" s="43"/>
      <c r="AZ86" s="43"/>
      <c r="BA86" s="43"/>
      <c r="BB86" s="43"/>
      <c r="BC86" s="43">
        <f>AN86-Y86</f>
        <v>0.72999999999999954</v>
      </c>
      <c r="BD86" s="43"/>
      <c r="BE86" s="43"/>
      <c r="BF86" s="43"/>
      <c r="BG86" s="43"/>
      <c r="BH86" s="43">
        <f>AS86-AD86</f>
        <v>0</v>
      </c>
      <c r="BI86" s="43"/>
      <c r="BJ86" s="43"/>
      <c r="BK86" s="43"/>
      <c r="BL86" s="43"/>
      <c r="BM86" s="43">
        <f>BC86+BH86</f>
        <v>0.72999999999999954</v>
      </c>
      <c r="BN86" s="43"/>
      <c r="BO86" s="43"/>
      <c r="BP86" s="43"/>
      <c r="BQ86" s="43"/>
      <c r="BR86" s="11"/>
      <c r="BS86" s="11"/>
      <c r="BT86" s="11"/>
      <c r="BU86" s="11"/>
      <c r="BV86" s="11"/>
      <c r="BW86" s="11"/>
      <c r="BX86" s="11"/>
      <c r="BY86" s="11"/>
      <c r="BZ86" s="9"/>
    </row>
    <row r="87" spans="1:80" ht="26.4" customHeight="1" x14ac:dyDescent="0.25">
      <c r="A87" s="47"/>
      <c r="B87" s="47"/>
      <c r="C87" s="40" t="s">
        <v>89</v>
      </c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41"/>
      <c r="AO87" s="41"/>
      <c r="AP87" s="41"/>
      <c r="AQ87" s="41"/>
      <c r="AR87" s="41"/>
      <c r="AS87" s="41"/>
      <c r="AT87" s="41"/>
      <c r="AU87" s="41"/>
      <c r="AV87" s="41"/>
      <c r="AW87" s="41"/>
      <c r="AX87" s="41"/>
      <c r="AY87" s="41"/>
      <c r="AZ87" s="41"/>
      <c r="BA87" s="41"/>
      <c r="BB87" s="41"/>
      <c r="BC87" s="41"/>
      <c r="BD87" s="41"/>
      <c r="BE87" s="41"/>
      <c r="BF87" s="41"/>
      <c r="BG87" s="41"/>
      <c r="BH87" s="41"/>
      <c r="BI87" s="41"/>
      <c r="BJ87" s="41"/>
      <c r="BK87" s="41"/>
      <c r="BL87" s="41"/>
      <c r="BM87" s="41"/>
      <c r="BN87" s="41"/>
      <c r="BO87" s="41"/>
      <c r="BP87" s="41"/>
      <c r="BQ87" s="42"/>
      <c r="BR87" s="11"/>
      <c r="BS87" s="11"/>
      <c r="BT87" s="11"/>
      <c r="BU87" s="11"/>
      <c r="BV87" s="11"/>
      <c r="BW87" s="11"/>
      <c r="BX87" s="11"/>
      <c r="BY87" s="11"/>
      <c r="BZ87" s="9"/>
      <c r="CB87" s="1" t="s">
        <v>102</v>
      </c>
    </row>
    <row r="88" spans="1:80" ht="66" customHeight="1" x14ac:dyDescent="0.25">
      <c r="A88" s="47">
        <v>2</v>
      </c>
      <c r="B88" s="47"/>
      <c r="C88" s="40" t="s">
        <v>103</v>
      </c>
      <c r="D88" s="48"/>
      <c r="E88" s="48"/>
      <c r="F88" s="48"/>
      <c r="G88" s="48"/>
      <c r="H88" s="48"/>
      <c r="I88" s="49"/>
      <c r="J88" s="50" t="s">
        <v>101</v>
      </c>
      <c r="K88" s="50"/>
      <c r="L88" s="50"/>
      <c r="M88" s="50"/>
      <c r="N88" s="50"/>
      <c r="O88" s="51" t="s">
        <v>94</v>
      </c>
      <c r="P88" s="48"/>
      <c r="Q88" s="48"/>
      <c r="R88" s="48"/>
      <c r="S88" s="48"/>
      <c r="T88" s="48"/>
      <c r="U88" s="48"/>
      <c r="V88" s="48"/>
      <c r="W88" s="48"/>
      <c r="X88" s="49"/>
      <c r="Y88" s="46">
        <v>100</v>
      </c>
      <c r="Z88" s="46"/>
      <c r="AA88" s="46"/>
      <c r="AB88" s="46"/>
      <c r="AC88" s="46"/>
      <c r="AD88" s="46">
        <v>0</v>
      </c>
      <c r="AE88" s="46"/>
      <c r="AF88" s="46"/>
      <c r="AG88" s="46"/>
      <c r="AH88" s="46"/>
      <c r="AI88" s="46">
        <f>Y88+AD88</f>
        <v>100</v>
      </c>
      <c r="AJ88" s="46"/>
      <c r="AK88" s="46"/>
      <c r="AL88" s="46"/>
      <c r="AM88" s="46"/>
      <c r="AN88" s="46">
        <v>0</v>
      </c>
      <c r="AO88" s="46"/>
      <c r="AP88" s="46"/>
      <c r="AQ88" s="46"/>
      <c r="AR88" s="46"/>
      <c r="AS88" s="46">
        <v>0</v>
      </c>
      <c r="AT88" s="46"/>
      <c r="AU88" s="46"/>
      <c r="AV88" s="46"/>
      <c r="AW88" s="46"/>
      <c r="AX88" s="43">
        <f>AN88+AS88</f>
        <v>0</v>
      </c>
      <c r="AY88" s="43"/>
      <c r="AZ88" s="43"/>
      <c r="BA88" s="43"/>
      <c r="BB88" s="43"/>
      <c r="BC88" s="43">
        <f>AN88-Y88</f>
        <v>-100</v>
      </c>
      <c r="BD88" s="43"/>
      <c r="BE88" s="43"/>
      <c r="BF88" s="43"/>
      <c r="BG88" s="43"/>
      <c r="BH88" s="43">
        <f>AS88-AD88</f>
        <v>0</v>
      </c>
      <c r="BI88" s="43"/>
      <c r="BJ88" s="43"/>
      <c r="BK88" s="43"/>
      <c r="BL88" s="43"/>
      <c r="BM88" s="43">
        <f>BC88+BH88</f>
        <v>-100</v>
      </c>
      <c r="BN88" s="43"/>
      <c r="BO88" s="43"/>
      <c r="BP88" s="43"/>
      <c r="BQ88" s="43"/>
      <c r="BR88" s="11"/>
      <c r="BS88" s="11"/>
      <c r="BT88" s="11"/>
      <c r="BU88" s="11"/>
      <c r="BV88" s="11"/>
      <c r="BW88" s="11"/>
      <c r="BX88" s="11"/>
      <c r="BY88" s="11"/>
      <c r="BZ88" s="9"/>
    </row>
    <row r="90" spans="1:80" ht="15.9" customHeight="1" x14ac:dyDescent="0.25">
      <c r="A90" s="77" t="s">
        <v>51</v>
      </c>
      <c r="B90" s="77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77"/>
      <c r="N90" s="77"/>
      <c r="O90" s="77"/>
      <c r="P90" s="77"/>
      <c r="Q90" s="77"/>
      <c r="R90" s="77"/>
      <c r="S90" s="77"/>
      <c r="T90" s="77"/>
      <c r="U90" s="77"/>
      <c r="V90" s="77"/>
      <c r="W90" s="77"/>
      <c r="X90" s="77"/>
      <c r="Y90" s="77"/>
      <c r="Z90" s="77"/>
      <c r="AA90" s="77"/>
      <c r="AB90" s="77"/>
      <c r="AC90" s="77"/>
      <c r="AD90" s="77"/>
      <c r="AE90" s="77"/>
      <c r="AF90" s="77"/>
      <c r="AG90" s="77"/>
      <c r="AH90" s="77"/>
      <c r="AI90" s="77"/>
      <c r="AJ90" s="77"/>
      <c r="AK90" s="77"/>
      <c r="AL90" s="77"/>
      <c r="AM90" s="77"/>
      <c r="AN90" s="77"/>
      <c r="AO90" s="77"/>
      <c r="AP90" s="77"/>
      <c r="AQ90" s="77"/>
      <c r="AR90" s="77"/>
      <c r="AS90" s="77"/>
      <c r="AT90" s="77"/>
      <c r="AU90" s="77"/>
      <c r="AV90" s="77"/>
      <c r="AW90" s="77"/>
      <c r="AX90" s="77"/>
      <c r="AY90" s="77"/>
      <c r="AZ90" s="77"/>
      <c r="BA90" s="77"/>
      <c r="BB90" s="77"/>
      <c r="BC90" s="77"/>
      <c r="BD90" s="77"/>
      <c r="BE90" s="77"/>
      <c r="BF90" s="77"/>
      <c r="BG90" s="77"/>
      <c r="BH90" s="77"/>
      <c r="BI90" s="77"/>
      <c r="BJ90" s="77"/>
      <c r="BK90" s="77"/>
      <c r="BL90" s="77"/>
    </row>
    <row r="91" spans="1:80" ht="108" customHeight="1" x14ac:dyDescent="0.25">
      <c r="A91" s="117" t="s">
        <v>105</v>
      </c>
      <c r="B91" s="112"/>
      <c r="C91" s="112"/>
      <c r="D91" s="112"/>
      <c r="E91" s="112"/>
      <c r="F91" s="112"/>
      <c r="G91" s="112"/>
      <c r="H91" s="112"/>
      <c r="I91" s="112"/>
      <c r="J91" s="112"/>
      <c r="K91" s="112"/>
      <c r="L91" s="112"/>
      <c r="M91" s="112"/>
      <c r="N91" s="112"/>
      <c r="O91" s="112"/>
      <c r="P91" s="112"/>
      <c r="Q91" s="112"/>
      <c r="R91" s="112"/>
      <c r="S91" s="112"/>
      <c r="T91" s="112"/>
      <c r="U91" s="112"/>
      <c r="V91" s="112"/>
      <c r="W91" s="112"/>
      <c r="X91" s="112"/>
      <c r="Y91" s="112"/>
      <c r="Z91" s="112"/>
      <c r="AA91" s="112"/>
      <c r="AB91" s="112"/>
      <c r="AC91" s="112"/>
      <c r="AD91" s="112"/>
      <c r="AE91" s="112"/>
      <c r="AF91" s="112"/>
      <c r="AG91" s="112"/>
      <c r="AH91" s="112"/>
      <c r="AI91" s="112"/>
      <c r="AJ91" s="112"/>
      <c r="AK91" s="112"/>
      <c r="AL91" s="112"/>
      <c r="AM91" s="112"/>
      <c r="AN91" s="112"/>
      <c r="AO91" s="112"/>
      <c r="AP91" s="112"/>
      <c r="AQ91" s="112"/>
      <c r="AR91" s="112"/>
      <c r="AS91" s="112"/>
      <c r="AT91" s="112"/>
      <c r="AU91" s="112"/>
      <c r="AV91" s="112"/>
      <c r="AW91" s="112"/>
      <c r="AX91" s="112"/>
      <c r="AY91" s="112"/>
      <c r="AZ91" s="112"/>
      <c r="BA91" s="112"/>
      <c r="BB91" s="112"/>
      <c r="BC91" s="112"/>
      <c r="BD91" s="112"/>
      <c r="BE91" s="112"/>
      <c r="BF91" s="112"/>
      <c r="BG91" s="112"/>
      <c r="BH91" s="112"/>
      <c r="BI91" s="112"/>
      <c r="BJ91" s="112"/>
      <c r="BK91" s="112"/>
      <c r="BL91" s="112"/>
    </row>
    <row r="92" spans="1:80" ht="15.9" customHeight="1" x14ac:dyDescent="0.25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</row>
    <row r="93" spans="1:80" ht="15.9" customHeight="1" x14ac:dyDescent="0.25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</row>
    <row r="94" spans="1:80" ht="42" customHeight="1" x14ac:dyDescent="0.25">
      <c r="A94" s="111" t="s">
        <v>108</v>
      </c>
      <c r="B94" s="112"/>
      <c r="C94" s="112"/>
      <c r="D94" s="112"/>
      <c r="E94" s="112"/>
      <c r="F94" s="112"/>
      <c r="G94" s="112"/>
      <c r="H94" s="112"/>
      <c r="I94" s="112"/>
      <c r="J94" s="112"/>
      <c r="K94" s="112"/>
      <c r="L94" s="112"/>
      <c r="M94" s="112"/>
      <c r="N94" s="112"/>
      <c r="O94" s="112"/>
      <c r="P94" s="112"/>
      <c r="Q94" s="112"/>
      <c r="R94" s="112"/>
      <c r="S94" s="112"/>
      <c r="T94" s="112"/>
      <c r="U94" s="112"/>
      <c r="V94" s="112"/>
      <c r="W94" s="113"/>
      <c r="X94" s="113"/>
      <c r="Y94" s="113"/>
      <c r="Z94" s="113"/>
      <c r="AA94" s="113"/>
      <c r="AB94" s="113"/>
      <c r="AC94" s="113"/>
      <c r="AD94" s="113"/>
      <c r="AE94" s="113"/>
      <c r="AF94" s="113"/>
      <c r="AG94" s="113"/>
      <c r="AH94" s="113"/>
      <c r="AI94" s="113"/>
      <c r="AJ94" s="113"/>
      <c r="AK94" s="113"/>
      <c r="AL94" s="113"/>
      <c r="AM94" s="113"/>
      <c r="AN94" s="3"/>
      <c r="AO94" s="3"/>
      <c r="AP94" s="114" t="s">
        <v>110</v>
      </c>
      <c r="AQ94" s="115"/>
      <c r="AR94" s="115"/>
      <c r="AS94" s="115"/>
      <c r="AT94" s="115"/>
      <c r="AU94" s="115"/>
      <c r="AV94" s="115"/>
      <c r="AW94" s="115"/>
      <c r="AX94" s="115"/>
      <c r="AY94" s="115"/>
      <c r="AZ94" s="115"/>
      <c r="BA94" s="115"/>
      <c r="BB94" s="115"/>
      <c r="BC94" s="115"/>
      <c r="BD94" s="115"/>
      <c r="BE94" s="115"/>
      <c r="BF94" s="115"/>
      <c r="BG94" s="115"/>
      <c r="BH94" s="115"/>
    </row>
    <row r="95" spans="1:80" x14ac:dyDescent="0.25">
      <c r="W95" s="110" t="s">
        <v>9</v>
      </c>
      <c r="X95" s="110"/>
      <c r="Y95" s="110"/>
      <c r="Z95" s="110"/>
      <c r="AA95" s="110"/>
      <c r="AB95" s="110"/>
      <c r="AC95" s="110"/>
      <c r="AD95" s="110"/>
      <c r="AE95" s="110"/>
      <c r="AF95" s="110"/>
      <c r="AG95" s="110"/>
      <c r="AH95" s="110"/>
      <c r="AI95" s="110"/>
      <c r="AJ95" s="110"/>
      <c r="AK95" s="110"/>
      <c r="AL95" s="110"/>
      <c r="AM95" s="110"/>
      <c r="AN95" s="4"/>
      <c r="AO95" s="4"/>
      <c r="AP95" s="110" t="s">
        <v>10</v>
      </c>
      <c r="AQ95" s="110"/>
      <c r="AR95" s="110"/>
      <c r="AS95" s="110"/>
      <c r="AT95" s="110"/>
      <c r="AU95" s="110"/>
      <c r="AV95" s="110"/>
      <c r="AW95" s="110"/>
      <c r="AX95" s="110"/>
      <c r="AY95" s="110"/>
      <c r="AZ95" s="110"/>
      <c r="BA95" s="110"/>
      <c r="BB95" s="110"/>
      <c r="BC95" s="110"/>
      <c r="BD95" s="110"/>
      <c r="BE95" s="110"/>
      <c r="BF95" s="110"/>
      <c r="BG95" s="110"/>
      <c r="BH95" s="110"/>
    </row>
    <row r="98" spans="1:60" ht="31.2" customHeight="1" x14ac:dyDescent="0.25">
      <c r="A98" s="111" t="s">
        <v>109</v>
      </c>
      <c r="B98" s="112"/>
      <c r="C98" s="112"/>
      <c r="D98" s="112"/>
      <c r="E98" s="112"/>
      <c r="F98" s="112"/>
      <c r="G98" s="112"/>
      <c r="H98" s="112"/>
      <c r="I98" s="112"/>
      <c r="J98" s="112"/>
      <c r="K98" s="112"/>
      <c r="L98" s="112"/>
      <c r="M98" s="112"/>
      <c r="N98" s="112"/>
      <c r="O98" s="112"/>
      <c r="P98" s="112"/>
      <c r="Q98" s="112"/>
      <c r="R98" s="112"/>
      <c r="S98" s="112"/>
      <c r="T98" s="112"/>
      <c r="U98" s="112"/>
      <c r="V98" s="112"/>
      <c r="W98" s="113"/>
      <c r="X98" s="113"/>
      <c r="Y98" s="113"/>
      <c r="Z98" s="113"/>
      <c r="AA98" s="113"/>
      <c r="AB98" s="113"/>
      <c r="AC98" s="113"/>
      <c r="AD98" s="113"/>
      <c r="AE98" s="113"/>
      <c r="AF98" s="113"/>
      <c r="AG98" s="113"/>
      <c r="AH98" s="113"/>
      <c r="AI98" s="113"/>
      <c r="AJ98" s="113"/>
      <c r="AK98" s="113"/>
      <c r="AL98" s="113"/>
      <c r="AM98" s="113"/>
      <c r="AN98" s="3"/>
      <c r="AO98" s="3"/>
      <c r="AP98" s="114" t="s">
        <v>111</v>
      </c>
      <c r="AQ98" s="115"/>
      <c r="AR98" s="115"/>
      <c r="AS98" s="115"/>
      <c r="AT98" s="115"/>
      <c r="AU98" s="115"/>
      <c r="AV98" s="115"/>
      <c r="AW98" s="115"/>
      <c r="AX98" s="115"/>
      <c r="AY98" s="115"/>
      <c r="AZ98" s="115"/>
      <c r="BA98" s="115"/>
      <c r="BB98" s="115"/>
      <c r="BC98" s="115"/>
      <c r="BD98" s="115"/>
      <c r="BE98" s="115"/>
      <c r="BF98" s="115"/>
      <c r="BG98" s="115"/>
      <c r="BH98" s="115"/>
    </row>
    <row r="99" spans="1:60" x14ac:dyDescent="0.25">
      <c r="W99" s="110" t="s">
        <v>9</v>
      </c>
      <c r="X99" s="110"/>
      <c r="Y99" s="110"/>
      <c r="Z99" s="110"/>
      <c r="AA99" s="110"/>
      <c r="AB99" s="110"/>
      <c r="AC99" s="110"/>
      <c r="AD99" s="110"/>
      <c r="AE99" s="110"/>
      <c r="AF99" s="110"/>
      <c r="AG99" s="110"/>
      <c r="AH99" s="110"/>
      <c r="AI99" s="110"/>
      <c r="AJ99" s="110"/>
      <c r="AK99" s="110"/>
      <c r="AL99" s="110"/>
      <c r="AM99" s="110"/>
      <c r="AN99" s="4"/>
      <c r="AO99" s="4"/>
      <c r="AP99" s="110" t="s">
        <v>10</v>
      </c>
      <c r="AQ99" s="110"/>
      <c r="AR99" s="110"/>
      <c r="AS99" s="110"/>
      <c r="AT99" s="110"/>
      <c r="AU99" s="110"/>
      <c r="AV99" s="110"/>
      <c r="AW99" s="110"/>
      <c r="AX99" s="110"/>
      <c r="AY99" s="110"/>
      <c r="AZ99" s="110"/>
      <c r="BA99" s="110"/>
      <c r="BB99" s="110"/>
      <c r="BC99" s="110"/>
      <c r="BD99" s="110"/>
      <c r="BE99" s="110"/>
      <c r="BF99" s="110"/>
      <c r="BG99" s="110"/>
      <c r="BH99" s="110"/>
    </row>
  </sheetData>
  <mergeCells count="442">
    <mergeCell ref="A90:BL90"/>
    <mergeCell ref="A91:BL91"/>
    <mergeCell ref="A36:F36"/>
    <mergeCell ref="G36:BL36"/>
    <mergeCell ref="A65:B66"/>
    <mergeCell ref="C65:I66"/>
    <mergeCell ref="J65:N66"/>
    <mergeCell ref="O65:X66"/>
    <mergeCell ref="A40:BQ40"/>
    <mergeCell ref="A39:BQ39"/>
    <mergeCell ref="AP43:AT43"/>
    <mergeCell ref="AU42:AY42"/>
    <mergeCell ref="AP42:AT42"/>
    <mergeCell ref="A44:B44"/>
    <mergeCell ref="BN42:BQ42"/>
    <mergeCell ref="BI42:BM42"/>
    <mergeCell ref="AK42:AO42"/>
    <mergeCell ref="AA43:AE43"/>
    <mergeCell ref="AF43:AJ43"/>
    <mergeCell ref="A34:F34"/>
    <mergeCell ref="G34:BL34"/>
    <mergeCell ref="A35:F35"/>
    <mergeCell ref="G35:BL35"/>
    <mergeCell ref="AZ44:BC44"/>
    <mergeCell ref="AP44:AT44"/>
    <mergeCell ref="W95:AM95"/>
    <mergeCell ref="A94:V94"/>
    <mergeCell ref="W94:AM94"/>
    <mergeCell ref="AP94:BH94"/>
    <mergeCell ref="AF45:AJ45"/>
    <mergeCell ref="AZ45:BC45"/>
    <mergeCell ref="BD45:BH45"/>
    <mergeCell ref="BI45:BM45"/>
    <mergeCell ref="AQ56:AV56"/>
    <mergeCell ref="V55:Z55"/>
    <mergeCell ref="AG56:AK56"/>
    <mergeCell ref="AG54:AK54"/>
    <mergeCell ref="AA54:AF54"/>
    <mergeCell ref="V54:Z54"/>
    <mergeCell ref="C67:I67"/>
    <mergeCell ref="Q56:U56"/>
    <mergeCell ref="V56:Z56"/>
    <mergeCell ref="AA56:AF56"/>
    <mergeCell ref="Q55:U55"/>
    <mergeCell ref="A55:P55"/>
    <mergeCell ref="A53:P54"/>
    <mergeCell ref="A67:B67"/>
    <mergeCell ref="J67:N67"/>
    <mergeCell ref="O67:X67"/>
    <mergeCell ref="A69:B69"/>
    <mergeCell ref="A68:B68"/>
    <mergeCell ref="AK44:AO44"/>
    <mergeCell ref="AF44:AJ44"/>
    <mergeCell ref="A57:P57"/>
    <mergeCell ref="Q57:U57"/>
    <mergeCell ref="A51:BL51"/>
    <mergeCell ref="AQ57:AV57"/>
    <mergeCell ref="AP99:BH99"/>
    <mergeCell ref="A98:V98"/>
    <mergeCell ref="W98:AM98"/>
    <mergeCell ref="AP98:BH98"/>
    <mergeCell ref="W99:AM99"/>
    <mergeCell ref="BG57:BL57"/>
    <mergeCell ref="Y65:AM65"/>
    <mergeCell ref="AN65:BB65"/>
    <mergeCell ref="BC65:BQ65"/>
    <mergeCell ref="AW57:BA57"/>
    <mergeCell ref="A56:P56"/>
    <mergeCell ref="AQ55:AV55"/>
    <mergeCell ref="AL55:AP55"/>
    <mergeCell ref="AG55:AK55"/>
    <mergeCell ref="AA55:AF55"/>
    <mergeCell ref="AP95:BH95"/>
    <mergeCell ref="AD69:AH69"/>
    <mergeCell ref="C68:I68"/>
    <mergeCell ref="J68:N68"/>
    <mergeCell ref="O68:X68"/>
    <mergeCell ref="Y68:AC68"/>
    <mergeCell ref="C69:I69"/>
    <mergeCell ref="J69:N69"/>
    <mergeCell ref="O69:X69"/>
    <mergeCell ref="Y69:AC69"/>
    <mergeCell ref="AN68:AR68"/>
    <mergeCell ref="AS68:AW68"/>
    <mergeCell ref="V57:Z57"/>
    <mergeCell ref="AA57:AF57"/>
    <mergeCell ref="AG57:AK57"/>
    <mergeCell ref="AL57:AP57"/>
    <mergeCell ref="AI66:AM66"/>
    <mergeCell ref="Y66:AC66"/>
    <mergeCell ref="AD68:AH68"/>
    <mergeCell ref="AI68:AM68"/>
    <mergeCell ref="A63:BQ63"/>
    <mergeCell ref="Y67:AC67"/>
    <mergeCell ref="AD67:AH67"/>
    <mergeCell ref="AI67:AM67"/>
    <mergeCell ref="AN67:AR67"/>
    <mergeCell ref="BM66:BQ66"/>
    <mergeCell ref="BH66:BL66"/>
    <mergeCell ref="BC66:BG66"/>
    <mergeCell ref="AD66:AH66"/>
    <mergeCell ref="AX66:BB66"/>
    <mergeCell ref="AS66:AW66"/>
    <mergeCell ref="BM69:BQ69"/>
    <mergeCell ref="BH69:BL69"/>
    <mergeCell ref="BC67:BG67"/>
    <mergeCell ref="BH67:BL67"/>
    <mergeCell ref="BM67:BQ67"/>
    <mergeCell ref="BM68:BQ68"/>
    <mergeCell ref="BH68:BL68"/>
    <mergeCell ref="BC68:BG68"/>
    <mergeCell ref="C44:Z44"/>
    <mergeCell ref="AI69:AM69"/>
    <mergeCell ref="AN69:AR69"/>
    <mergeCell ref="AS69:AW69"/>
    <mergeCell ref="AX69:BB69"/>
    <mergeCell ref="BC69:BG69"/>
    <mergeCell ref="AN66:AR66"/>
    <mergeCell ref="AX68:BB68"/>
    <mergeCell ref="Q54:U54"/>
    <mergeCell ref="BG56:BL56"/>
    <mergeCell ref="AU45:AY45"/>
    <mergeCell ref="AW55:BA55"/>
    <mergeCell ref="BB55:BF55"/>
    <mergeCell ref="BG55:BL55"/>
    <mergeCell ref="AW54:BA54"/>
    <mergeCell ref="A52:BL52"/>
    <mergeCell ref="BD41:BQ41"/>
    <mergeCell ref="B14:L14"/>
    <mergeCell ref="N14:AS14"/>
    <mergeCell ref="AU14:BB14"/>
    <mergeCell ref="B15:L15"/>
    <mergeCell ref="N15:AS15"/>
    <mergeCell ref="AU15:BB15"/>
    <mergeCell ref="B17:L17"/>
    <mergeCell ref="N17:AS17"/>
    <mergeCell ref="AU17:BB17"/>
    <mergeCell ref="B18:L18"/>
    <mergeCell ref="N18:AS18"/>
    <mergeCell ref="AU18:BB18"/>
    <mergeCell ref="A23:BL23"/>
    <mergeCell ref="A24:F24"/>
    <mergeCell ref="G24:BL24"/>
    <mergeCell ref="A25:F25"/>
    <mergeCell ref="G25:BL25"/>
    <mergeCell ref="A26:F26"/>
    <mergeCell ref="G26:BL26"/>
    <mergeCell ref="A27:F27"/>
    <mergeCell ref="G27:BL27"/>
    <mergeCell ref="AG53:AV53"/>
    <mergeCell ref="Q53:AF53"/>
    <mergeCell ref="AX67:BB67"/>
    <mergeCell ref="AS67:AW67"/>
    <mergeCell ref="AW56:BA56"/>
    <mergeCell ref="BB56:BF56"/>
    <mergeCell ref="BB54:BF54"/>
    <mergeCell ref="AL54:AP54"/>
    <mergeCell ref="Q59:U59"/>
    <mergeCell ref="V59:Z59"/>
    <mergeCell ref="AA59:AF59"/>
    <mergeCell ref="AG59:AK59"/>
    <mergeCell ref="AL59:AP59"/>
    <mergeCell ref="AQ59:AV59"/>
    <mergeCell ref="AW59:BA59"/>
    <mergeCell ref="BB59:BF59"/>
    <mergeCell ref="AO2:BL6"/>
    <mergeCell ref="A7:BL7"/>
    <mergeCell ref="A8:BL8"/>
    <mergeCell ref="A9:BL9"/>
    <mergeCell ref="AQ54:AV54"/>
    <mergeCell ref="AA45:AE45"/>
    <mergeCell ref="BB57:BF57"/>
    <mergeCell ref="AZ43:BC43"/>
    <mergeCell ref="BD43:BH43"/>
    <mergeCell ref="BI43:BM43"/>
    <mergeCell ref="AU44:AY44"/>
    <mergeCell ref="BI44:BM44"/>
    <mergeCell ref="BD44:BH44"/>
    <mergeCell ref="AA42:AE42"/>
    <mergeCell ref="AF42:AJ42"/>
    <mergeCell ref="AK43:AO43"/>
    <mergeCell ref="BD42:BH42"/>
    <mergeCell ref="AZ42:BC42"/>
    <mergeCell ref="A10:BL10"/>
    <mergeCell ref="AL56:AP56"/>
    <mergeCell ref="BG54:BL54"/>
    <mergeCell ref="AW53:BL53"/>
    <mergeCell ref="AA44:AE44"/>
    <mergeCell ref="AK45:AO45"/>
    <mergeCell ref="A11:BL11"/>
    <mergeCell ref="A12:BL12"/>
    <mergeCell ref="A46:B46"/>
    <mergeCell ref="C46:BQ46"/>
    <mergeCell ref="A37:F37"/>
    <mergeCell ref="G37:BL37"/>
    <mergeCell ref="A41:B42"/>
    <mergeCell ref="A43:B43"/>
    <mergeCell ref="A29:BL29"/>
    <mergeCell ref="A30:BL30"/>
    <mergeCell ref="A32:BL32"/>
    <mergeCell ref="A33:F33"/>
    <mergeCell ref="G33:BL33"/>
    <mergeCell ref="A45:B45"/>
    <mergeCell ref="C41:Z42"/>
    <mergeCell ref="C43:Z43"/>
    <mergeCell ref="C45:Z45"/>
    <mergeCell ref="BN45:BQ45"/>
    <mergeCell ref="BN43:BQ43"/>
    <mergeCell ref="BN44:BQ44"/>
    <mergeCell ref="AP45:AT45"/>
    <mergeCell ref="AU43:AY43"/>
    <mergeCell ref="AA41:AO41"/>
    <mergeCell ref="AP41:BC41"/>
    <mergeCell ref="A49:B49"/>
    <mergeCell ref="C49:Z49"/>
    <mergeCell ref="AA49:AE49"/>
    <mergeCell ref="AF49:AJ49"/>
    <mergeCell ref="AK49:AO49"/>
    <mergeCell ref="AP49:AT49"/>
    <mergeCell ref="BD47:BH47"/>
    <mergeCell ref="BI47:BM47"/>
    <mergeCell ref="BN47:BQ47"/>
    <mergeCell ref="A48:B48"/>
    <mergeCell ref="A47:B47"/>
    <mergeCell ref="C47:Z47"/>
    <mergeCell ref="AA47:AE47"/>
    <mergeCell ref="AF47:AJ47"/>
    <mergeCell ref="AK47:AO47"/>
    <mergeCell ref="AP47:AT47"/>
    <mergeCell ref="AU47:AY47"/>
    <mergeCell ref="AZ47:BC47"/>
    <mergeCell ref="C48:BQ48"/>
    <mergeCell ref="AU49:AY49"/>
    <mergeCell ref="AZ49:BC49"/>
    <mergeCell ref="BD49:BH49"/>
    <mergeCell ref="BI49:BM49"/>
    <mergeCell ref="BN49:BQ49"/>
    <mergeCell ref="BC70:BG70"/>
    <mergeCell ref="BH70:BL70"/>
    <mergeCell ref="BM70:BQ70"/>
    <mergeCell ref="A58:BL58"/>
    <mergeCell ref="A60:BL60"/>
    <mergeCell ref="A70:B70"/>
    <mergeCell ref="C70:I70"/>
    <mergeCell ref="J70:N70"/>
    <mergeCell ref="O70:X70"/>
    <mergeCell ref="Y70:AC70"/>
    <mergeCell ref="AD70:AH70"/>
    <mergeCell ref="AI70:AM70"/>
    <mergeCell ref="BG61:BL61"/>
    <mergeCell ref="A61:P61"/>
    <mergeCell ref="Q61:U61"/>
    <mergeCell ref="V61:Z61"/>
    <mergeCell ref="AA61:AF61"/>
    <mergeCell ref="AG61:AK61"/>
    <mergeCell ref="AL61:AP61"/>
    <mergeCell ref="AQ61:AV61"/>
    <mergeCell ref="AW61:BA61"/>
    <mergeCell ref="BB61:BF61"/>
    <mergeCell ref="BG59:BL59"/>
    <mergeCell ref="A59:P59"/>
    <mergeCell ref="A71:B71"/>
    <mergeCell ref="C71:I71"/>
    <mergeCell ref="J71:N71"/>
    <mergeCell ref="O71:X71"/>
    <mergeCell ref="Y71:AC71"/>
    <mergeCell ref="AD71:AH71"/>
    <mergeCell ref="AN70:AR70"/>
    <mergeCell ref="AS70:AW70"/>
    <mergeCell ref="AX70:BB70"/>
    <mergeCell ref="AI74:AM74"/>
    <mergeCell ref="AN74:AR74"/>
    <mergeCell ref="AS74:AW74"/>
    <mergeCell ref="AX72:BB72"/>
    <mergeCell ref="BC72:BG72"/>
    <mergeCell ref="BH72:BL72"/>
    <mergeCell ref="BM72:BQ72"/>
    <mergeCell ref="A73:B73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BM75:BQ75"/>
    <mergeCell ref="A76:B76"/>
    <mergeCell ref="AI75:AM75"/>
    <mergeCell ref="AN75:AR75"/>
    <mergeCell ref="AS75:AW75"/>
    <mergeCell ref="AX75:BB75"/>
    <mergeCell ref="BC75:BG75"/>
    <mergeCell ref="BH75:BL75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A74:B74"/>
    <mergeCell ref="C74:I74"/>
    <mergeCell ref="J74:N74"/>
    <mergeCell ref="O74:X74"/>
    <mergeCell ref="Y74:AC74"/>
    <mergeCell ref="AD74:AH74"/>
    <mergeCell ref="BH79:BL79"/>
    <mergeCell ref="A79:B79"/>
    <mergeCell ref="C79:I79"/>
    <mergeCell ref="J79:N79"/>
    <mergeCell ref="O79:X79"/>
    <mergeCell ref="Y79:AC79"/>
    <mergeCell ref="AD79:AH79"/>
    <mergeCell ref="BM77:BQ77"/>
    <mergeCell ref="A78:B78"/>
    <mergeCell ref="AI77:AM77"/>
    <mergeCell ref="AN77:AR77"/>
    <mergeCell ref="AS77:AW77"/>
    <mergeCell ref="AX77:BB77"/>
    <mergeCell ref="BC77:BG77"/>
    <mergeCell ref="BH77:BL77"/>
    <mergeCell ref="A77:B77"/>
    <mergeCell ref="C77:I77"/>
    <mergeCell ref="J77:N77"/>
    <mergeCell ref="O77:X77"/>
    <mergeCell ref="Y77:AC77"/>
    <mergeCell ref="AD77:AH77"/>
    <mergeCell ref="A82:B82"/>
    <mergeCell ref="AI81:AM81"/>
    <mergeCell ref="AN81:AR81"/>
    <mergeCell ref="AS81:AW81"/>
    <mergeCell ref="AX81:BB81"/>
    <mergeCell ref="BC81:BG81"/>
    <mergeCell ref="BH81:BL81"/>
    <mergeCell ref="AX80:BB80"/>
    <mergeCell ref="BC80:BG80"/>
    <mergeCell ref="BH80:BL80"/>
    <mergeCell ref="A81:B81"/>
    <mergeCell ref="C81:I81"/>
    <mergeCell ref="J81:N81"/>
    <mergeCell ref="O81:X81"/>
    <mergeCell ref="Y81:AC81"/>
    <mergeCell ref="AD81:AH81"/>
    <mergeCell ref="A80:B80"/>
    <mergeCell ref="C80:I80"/>
    <mergeCell ref="J80:N80"/>
    <mergeCell ref="O80:X80"/>
    <mergeCell ref="Y80:AC80"/>
    <mergeCell ref="AD80:AH80"/>
    <mergeCell ref="AI80:AM80"/>
    <mergeCell ref="AN80:AR80"/>
    <mergeCell ref="A84:B84"/>
    <mergeCell ref="AI83:AM83"/>
    <mergeCell ref="AN83:AR83"/>
    <mergeCell ref="AS83:AW83"/>
    <mergeCell ref="AX83:BB83"/>
    <mergeCell ref="BC83:BG83"/>
    <mergeCell ref="BH83:BL83"/>
    <mergeCell ref="A83:B83"/>
    <mergeCell ref="C83:I83"/>
    <mergeCell ref="J83:N83"/>
    <mergeCell ref="O83:X83"/>
    <mergeCell ref="Y83:AC83"/>
    <mergeCell ref="AD83:AH83"/>
    <mergeCell ref="A87:B87"/>
    <mergeCell ref="BM85:BQ85"/>
    <mergeCell ref="A86:B86"/>
    <mergeCell ref="C86:I86"/>
    <mergeCell ref="J86:N86"/>
    <mergeCell ref="O86:X86"/>
    <mergeCell ref="Y86:AC86"/>
    <mergeCell ref="AD86:AH86"/>
    <mergeCell ref="AI86:AM86"/>
    <mergeCell ref="AN86:AR86"/>
    <mergeCell ref="AS86:AW86"/>
    <mergeCell ref="AI85:AM85"/>
    <mergeCell ref="AN85:AR85"/>
    <mergeCell ref="AS85:AW85"/>
    <mergeCell ref="AX85:BB85"/>
    <mergeCell ref="BC85:BG85"/>
    <mergeCell ref="BH85:BL85"/>
    <mergeCell ref="A85:B85"/>
    <mergeCell ref="C85:I85"/>
    <mergeCell ref="J85:N85"/>
    <mergeCell ref="O85:X85"/>
    <mergeCell ref="Y85:AC85"/>
    <mergeCell ref="AD85:AH85"/>
    <mergeCell ref="A88:B88"/>
    <mergeCell ref="C88:I88"/>
    <mergeCell ref="J88:N88"/>
    <mergeCell ref="O88:X88"/>
    <mergeCell ref="Y88:AC88"/>
    <mergeCell ref="AD88:AH88"/>
    <mergeCell ref="AI88:AM88"/>
    <mergeCell ref="AN88:AR88"/>
    <mergeCell ref="AS88:AW88"/>
    <mergeCell ref="C73:BQ73"/>
    <mergeCell ref="C76:BQ76"/>
    <mergeCell ref="C78:BQ78"/>
    <mergeCell ref="C82:BQ82"/>
    <mergeCell ref="C84:BQ84"/>
    <mergeCell ref="C87:BQ87"/>
    <mergeCell ref="AX88:BB88"/>
    <mergeCell ref="BC88:BG88"/>
    <mergeCell ref="BH88:BL88"/>
    <mergeCell ref="BM88:BQ88"/>
    <mergeCell ref="AX86:BB86"/>
    <mergeCell ref="BC86:BG86"/>
    <mergeCell ref="BH86:BL86"/>
    <mergeCell ref="BM86:BQ86"/>
    <mergeCell ref="BM83:BQ83"/>
    <mergeCell ref="BM81:BQ81"/>
    <mergeCell ref="BM80:BQ80"/>
    <mergeCell ref="BM79:BQ79"/>
    <mergeCell ref="AS80:AW80"/>
    <mergeCell ref="AI79:AM79"/>
    <mergeCell ref="AN79:AR79"/>
    <mergeCell ref="AS79:AW79"/>
    <mergeCell ref="AX79:BB79"/>
    <mergeCell ref="BC79:BG79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</mergeCells>
  <phoneticPr fontId="0" type="noConversion"/>
  <conditionalFormatting sqref="C69">
    <cfRule type="cellIs" dxfId="39" priority="41" stopIfTrue="1" operator="equal">
      <formula>$C68</formula>
    </cfRule>
  </conditionalFormatting>
  <conditionalFormatting sqref="A69:B69">
    <cfRule type="cellIs" dxfId="38" priority="42" stopIfTrue="1" operator="equal">
      <formula>0</formula>
    </cfRule>
  </conditionalFormatting>
  <conditionalFormatting sqref="C70">
    <cfRule type="cellIs" dxfId="37" priority="39" stopIfTrue="1" operator="equal">
      <formula>$C69</formula>
    </cfRule>
  </conditionalFormatting>
  <conditionalFormatting sqref="A70:B70">
    <cfRule type="cellIs" dxfId="36" priority="40" stopIfTrue="1" operator="equal">
      <formula>0</formula>
    </cfRule>
  </conditionalFormatting>
  <conditionalFormatting sqref="C71">
    <cfRule type="cellIs" dxfId="35" priority="37" stopIfTrue="1" operator="equal">
      <formula>$C70</formula>
    </cfRule>
  </conditionalFormatting>
  <conditionalFormatting sqref="A71:B71">
    <cfRule type="cellIs" dxfId="34" priority="38" stopIfTrue="1" operator="equal">
      <formula>0</formula>
    </cfRule>
  </conditionalFormatting>
  <conditionalFormatting sqref="C72">
    <cfRule type="cellIs" dxfId="33" priority="35" stopIfTrue="1" operator="equal">
      <formula>$C71</formula>
    </cfRule>
  </conditionalFormatting>
  <conditionalFormatting sqref="A72:B72">
    <cfRule type="cellIs" dxfId="32" priority="36" stopIfTrue="1" operator="equal">
      <formula>0</formula>
    </cfRule>
  </conditionalFormatting>
  <conditionalFormatting sqref="C73">
    <cfRule type="cellIs" dxfId="31" priority="33" stopIfTrue="1" operator="equal">
      <formula>$C72</formula>
    </cfRule>
  </conditionalFormatting>
  <conditionalFormatting sqref="A73:B73">
    <cfRule type="cellIs" dxfId="30" priority="34" stopIfTrue="1" operator="equal">
      <formula>0</formula>
    </cfRule>
  </conditionalFormatting>
  <conditionalFormatting sqref="C74">
    <cfRule type="cellIs" dxfId="29" priority="31" stopIfTrue="1" operator="equal">
      <formula>$C73</formula>
    </cfRule>
  </conditionalFormatting>
  <conditionalFormatting sqref="A74:B74">
    <cfRule type="cellIs" dxfId="28" priority="32" stopIfTrue="1" operator="equal">
      <formula>0</formula>
    </cfRule>
  </conditionalFormatting>
  <conditionalFormatting sqref="C75">
    <cfRule type="cellIs" dxfId="27" priority="29" stopIfTrue="1" operator="equal">
      <formula>$C74</formula>
    </cfRule>
  </conditionalFormatting>
  <conditionalFormatting sqref="A75:B75">
    <cfRule type="cellIs" dxfId="26" priority="30" stopIfTrue="1" operator="equal">
      <formula>0</formula>
    </cfRule>
  </conditionalFormatting>
  <conditionalFormatting sqref="C76">
    <cfRule type="cellIs" dxfId="25" priority="27" stopIfTrue="1" operator="equal">
      <formula>$C75</formula>
    </cfRule>
  </conditionalFormatting>
  <conditionalFormatting sqref="A76:B76">
    <cfRule type="cellIs" dxfId="24" priority="28" stopIfTrue="1" operator="equal">
      <formula>0</formula>
    </cfRule>
  </conditionalFormatting>
  <conditionalFormatting sqref="C77">
    <cfRule type="cellIs" dxfId="23" priority="25" stopIfTrue="1" operator="equal">
      <formula>$C76</formula>
    </cfRule>
  </conditionalFormatting>
  <conditionalFormatting sqref="A77:B77">
    <cfRule type="cellIs" dxfId="22" priority="26" stopIfTrue="1" operator="equal">
      <formula>0</formula>
    </cfRule>
  </conditionalFormatting>
  <conditionalFormatting sqref="C78">
    <cfRule type="cellIs" dxfId="21" priority="23" stopIfTrue="1" operator="equal">
      <formula>$C77</formula>
    </cfRule>
  </conditionalFormatting>
  <conditionalFormatting sqref="A78:B78">
    <cfRule type="cellIs" dxfId="20" priority="24" stopIfTrue="1" operator="equal">
      <formula>0</formula>
    </cfRule>
  </conditionalFormatting>
  <conditionalFormatting sqref="C79">
    <cfRule type="cellIs" dxfId="19" priority="21" stopIfTrue="1" operator="equal">
      <formula>$C78</formula>
    </cfRule>
  </conditionalFormatting>
  <conditionalFormatting sqref="A79:B79">
    <cfRule type="cellIs" dxfId="18" priority="22" stopIfTrue="1" operator="equal">
      <formula>0</formula>
    </cfRule>
  </conditionalFormatting>
  <conditionalFormatting sqref="C80">
    <cfRule type="cellIs" dxfId="17" priority="19" stopIfTrue="1" operator="equal">
      <formula>$C79</formula>
    </cfRule>
  </conditionalFormatting>
  <conditionalFormatting sqref="A80:B80">
    <cfRule type="cellIs" dxfId="16" priority="20" stopIfTrue="1" operator="equal">
      <formula>0</formula>
    </cfRule>
  </conditionalFormatting>
  <conditionalFormatting sqref="C81">
    <cfRule type="cellIs" dxfId="15" priority="17" stopIfTrue="1" operator="equal">
      <formula>$C80</formula>
    </cfRule>
  </conditionalFormatting>
  <conditionalFormatting sqref="A81:B81">
    <cfRule type="cellIs" dxfId="14" priority="18" stopIfTrue="1" operator="equal">
      <formula>0</formula>
    </cfRule>
  </conditionalFormatting>
  <conditionalFormatting sqref="C82">
    <cfRule type="cellIs" dxfId="13" priority="15" stopIfTrue="1" operator="equal">
      <formula>$C81</formula>
    </cfRule>
  </conditionalFormatting>
  <conditionalFormatting sqref="A82:B82">
    <cfRule type="cellIs" dxfId="12" priority="16" stopIfTrue="1" operator="equal">
      <formula>0</formula>
    </cfRule>
  </conditionalFormatting>
  <conditionalFormatting sqref="C83">
    <cfRule type="cellIs" dxfId="11" priority="13" stopIfTrue="1" operator="equal">
      <formula>$C82</formula>
    </cfRule>
  </conditionalFormatting>
  <conditionalFormatting sqref="A83:B83">
    <cfRule type="cellIs" dxfId="10" priority="14" stopIfTrue="1" operator="equal">
      <formula>0</formula>
    </cfRule>
  </conditionalFormatting>
  <conditionalFormatting sqref="C84">
    <cfRule type="cellIs" dxfId="9" priority="11" stopIfTrue="1" operator="equal">
      <formula>$C83</formula>
    </cfRule>
  </conditionalFormatting>
  <conditionalFormatting sqref="A84:B84">
    <cfRule type="cellIs" dxfId="8" priority="12" stopIfTrue="1" operator="equal">
      <formula>0</formula>
    </cfRule>
  </conditionalFormatting>
  <conditionalFormatting sqref="C85">
    <cfRule type="cellIs" dxfId="7" priority="9" stopIfTrue="1" operator="equal">
      <formula>$C84</formula>
    </cfRule>
  </conditionalFormatting>
  <conditionalFormatting sqref="A85:B85">
    <cfRule type="cellIs" dxfId="6" priority="10" stopIfTrue="1" operator="equal">
      <formula>0</formula>
    </cfRule>
  </conditionalFormatting>
  <conditionalFormatting sqref="C86">
    <cfRule type="cellIs" dxfId="5" priority="7" stopIfTrue="1" operator="equal">
      <formula>$C85</formula>
    </cfRule>
  </conditionalFormatting>
  <conditionalFormatting sqref="A86:B86">
    <cfRule type="cellIs" dxfId="4" priority="8" stopIfTrue="1" operator="equal">
      <formula>0</formula>
    </cfRule>
  </conditionalFormatting>
  <conditionalFormatting sqref="C87">
    <cfRule type="cellIs" dxfId="3" priority="5" stopIfTrue="1" operator="equal">
      <formula>$C86</formula>
    </cfRule>
  </conditionalFormatting>
  <conditionalFormatting sqref="A87:B87">
    <cfRule type="cellIs" dxfId="2" priority="6" stopIfTrue="1" operator="equal">
      <formula>0</formula>
    </cfRule>
  </conditionalFormatting>
  <conditionalFormatting sqref="C88">
    <cfRule type="cellIs" dxfId="1" priority="3" stopIfTrue="1" operator="equal">
      <formula>$C87</formula>
    </cfRule>
  </conditionalFormatting>
  <conditionalFormatting sqref="A88:B88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1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КПК0712120</vt:lpstr>
      <vt:lpstr>КПК0712120!Область_печати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health528_2</cp:lastModifiedBy>
  <cp:lastPrinted>2021-01-27T13:33:13Z</cp:lastPrinted>
  <dcterms:created xsi:type="dcterms:W3CDTF">2016-08-10T10:53:25Z</dcterms:created>
  <dcterms:modified xsi:type="dcterms:W3CDTF">2021-01-27T13:52:09Z</dcterms:modified>
</cp:coreProperties>
</file>